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arce\OneDrive\Escritorio\MARCELA PARRA\CONTRATO GOBERNACION 2024\PRESUPUESTO 2025\"/>
    </mc:Choice>
  </mc:AlternateContent>
  <xr:revisionPtr revIDLastSave="0" documentId="13_ncr:1_{EB09ABE2-B4FE-48F2-BEBC-F4722C87B5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se Precontractual" sheetId="1" r:id="rId1"/>
    <sheet name="ITEMS" sheetId="7" r:id="rId2"/>
    <sheet name="Hoja4" sheetId="12" r:id="rId3"/>
    <sheet name="PROCESO" sheetId="8" state="hidden" r:id="rId4"/>
  </sheets>
  <definedNames>
    <definedName name="_xlnm._FilterDatabase" localSheetId="0" hidden="1">'Base Precontractual'!$A$4:$W$116</definedName>
    <definedName name="_xlnm._FilterDatabase" localSheetId="2" hidden="1">Hoja4!$A$1:$A$207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7" i="1" l="1"/>
  <c r="G39" i="1"/>
  <c r="G38" i="1"/>
  <c r="G37" i="1"/>
  <c r="G36" i="1"/>
  <c r="G35" i="1"/>
  <c r="G34" i="1"/>
  <c r="G86" i="1" l="1"/>
  <c r="G87" i="1"/>
  <c r="G88" i="1"/>
  <c r="G89" i="1"/>
  <c r="G85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9" i="1"/>
  <c r="G6" i="1" l="1"/>
  <c r="G7" i="1"/>
  <c r="G8" i="1"/>
  <c r="G5" i="1"/>
</calcChain>
</file>

<file path=xl/sharedStrings.xml><?xml version="1.0" encoding="utf-8"?>
<sst xmlns="http://schemas.openxmlformats.org/spreadsheetml/2006/main" count="1740" uniqueCount="351">
  <si>
    <t>Número</t>
  </si>
  <si>
    <t>Nombre del contratista</t>
  </si>
  <si>
    <t>Objeto precontractual</t>
  </si>
  <si>
    <t>Valor</t>
  </si>
  <si>
    <t xml:space="preserve">Código - Sector </t>
  </si>
  <si>
    <t xml:space="preserve">Código - Programa </t>
  </si>
  <si>
    <t>BPIN - Proyecto</t>
  </si>
  <si>
    <t xml:space="preserve">Producto </t>
  </si>
  <si>
    <t>Fondo</t>
  </si>
  <si>
    <t>Codigo - CCPET</t>
  </si>
  <si>
    <t>Actividad</t>
  </si>
  <si>
    <t>Insumos</t>
  </si>
  <si>
    <t>SOLICITUD CDP</t>
  </si>
  <si>
    <t xml:space="preserve">Justificación En el Programa del Plan de desarrollo </t>
  </si>
  <si>
    <t>No. CERTIFICADO CONCEPTO PRECONTRACTUAL</t>
  </si>
  <si>
    <t xml:space="preserve">Jutificación En el Proyecto </t>
  </si>
  <si>
    <t>Información Plan de desarrollo- Proyectos de Inversión</t>
  </si>
  <si>
    <t>Seguimiento Solicitudes Precontractuales y CDP</t>
  </si>
  <si>
    <t>Información de la Solicitud Precontractual</t>
  </si>
  <si>
    <t>Linea Estrategica</t>
  </si>
  <si>
    <t>En el objeto contractual relacionar los municipios que se van a beneficiar</t>
  </si>
  <si>
    <t>si se requiere más de una posición se deberan estar en filas diferentes con la respectiva información, entre las posiciones deben dar el valor total del contrato</t>
  </si>
  <si>
    <t xml:space="preserve">Relacionar el valor total de la posición </t>
  </si>
  <si>
    <t>Información referente al Plan de desarrollo Secretaria de Desarrollo e Inclusión Social</t>
  </si>
  <si>
    <t>Información concerniente al proyecto</t>
  </si>
  <si>
    <t>De acuerdo a la contratación que se va a realizar</t>
  </si>
  <si>
    <t>Fondo por el cual sale el recurso</t>
  </si>
  <si>
    <t>La justificación referente al proyecto al cual pertenece la Meta, relacionado anteriormente</t>
  </si>
  <si>
    <t xml:space="preserve">La justificación referente al programa al cual pertenece la Meta, relacionado anterior mente </t>
  </si>
  <si>
    <t>Información que relacionara el area de Planeación cuando se realice la solicitud  del concepto Precontractual</t>
  </si>
  <si>
    <t>Información que relacionara el area de Planeación una vez sea aprobada la solicitud del concepto Precontractual</t>
  </si>
  <si>
    <t>Información que relacionara el area de Planeación cuando ya este emitido el concepto precontractual y se solicite el CDP</t>
  </si>
  <si>
    <t>Se deben relacionar los nombres y apellidos completos del contratista</t>
  </si>
  <si>
    <t>Relacionar el número de la No-Planta correspondiente</t>
  </si>
  <si>
    <t>Número Meta Producto</t>
  </si>
  <si>
    <t>Meta Producto</t>
  </si>
  <si>
    <t>Posición</t>
  </si>
  <si>
    <t>N° Caso</t>
  </si>
  <si>
    <t>Número de Meta Producto</t>
  </si>
  <si>
    <t>No. Certificado del Concepto Precontractual</t>
  </si>
  <si>
    <t>Solicitud del  CDP</t>
  </si>
  <si>
    <t>Revisión de los contratistas ( La Dra Adriana ya habia dejado esta tarea a los Gerentes)</t>
  </si>
  <si>
    <t>Revisión de la información del plan de desarrollo, proyectos, totales por area de Planeación.</t>
  </si>
  <si>
    <t>Asignación del presupuesto a las necesidades contractuales de acuerdo a los lineamientos dados por la Dra. Adriana y el Dr. Mario</t>
  </si>
  <si>
    <t>Revisión del area Financiera ( presupuesto, Fondos)</t>
  </si>
  <si>
    <t>Revisión del area de contratación ( información contractual)</t>
  </si>
  <si>
    <t>Información debe estar lista antes del 10 de diciembre ( Para la actualización proyectos)</t>
  </si>
  <si>
    <t>Información final remitidas por las gerencias a las areas de contratación financiera y planeación</t>
  </si>
  <si>
    <t>Número. No Planta</t>
  </si>
  <si>
    <t>NOTA</t>
  </si>
  <si>
    <t xml:space="preserve">En el caso que  sobren recursos que aún no se vallan a utilizar en la contratación debera relacionar el restante  con la palabra sobrante  en el nombre del contratista y los datos que aplique </t>
  </si>
  <si>
    <t>Codigo UNSPSC</t>
  </si>
  <si>
    <t>Codigo para el Plan de adquisiones</t>
  </si>
  <si>
    <t>Atender el 100% de las solicitudes notificadas por instancias judiciales al Departamento para la realización de valoraciones de apoyo a población con discapacidad de Cundinamarca de acuerdo con lo establecido en la ley 1996 del 2019.</t>
  </si>
  <si>
    <t>Mano de obra calificada</t>
  </si>
  <si>
    <t>19- SALUD Y PROTECCIÓN SOCIAL</t>
  </si>
  <si>
    <t>1905 - Salud publica</t>
  </si>
  <si>
    <t>1906 - Salud publica</t>
  </si>
  <si>
    <t>1907 - Salud publica</t>
  </si>
  <si>
    <t>1908 - Salud publica</t>
  </si>
  <si>
    <t>2024004250192- "Servicio de atención a solicitudes de Valoración de apoyo a Población con Discapacidad del departamento de Cundinamarca"</t>
  </si>
  <si>
    <t>1905040 - Servicio de certificación de discapacidad para personas con discapacidad</t>
  </si>
  <si>
    <t xml:space="preserve">2024004250197-“Apoyo financiero al adulto mayor, las personas con discapacidad o cuidadores, en estado de vulnerabilidad, mediante subsidios monetarios en el Departamento de Cundinamarca.” </t>
  </si>
  <si>
    <t>4103061 - Servicio de apoyo financiero para la entrega de transferencias monetarias no condicionadas</t>
  </si>
  <si>
    <t>75- Beneficiar anualmente con subsidio monetario a 6.000 personas con discapacidad o cuidadores y personas mayores de Cundinamarca.</t>
  </si>
  <si>
    <t xml:space="preserve"> 41 - INCLUSIÓN SOCIAL Y RECONCILIACIÓN </t>
  </si>
  <si>
    <t>4103 - Inclusión social y productiva para la población en situación de vulnerabilidad</t>
  </si>
  <si>
    <t xml:space="preserve"> 42 - INCLUSIÓN SOCIAL Y RECONCILIACIÓN </t>
  </si>
  <si>
    <t>4104 - Inclusión social y productiva para la población en situación de vulnerabilidad</t>
  </si>
  <si>
    <t xml:space="preserve"> 43 - INCLUSIÓN SOCIAL Y RECONCILIACIÓN </t>
  </si>
  <si>
    <t>4105 - Inclusión social y productiva para la población en situación de vulnerabilidad</t>
  </si>
  <si>
    <t xml:space="preserve"> 44 - INCLUSIÓN SOCIAL Y RECONCILIACIÓN </t>
  </si>
  <si>
    <t>4106 - Inclusión social y productiva para la población en situación de vulnerabilidad</t>
  </si>
  <si>
    <t xml:space="preserve"> 45 - INCLUSIÓN SOCIAL Y RECONCILIACIÓN </t>
  </si>
  <si>
    <t>4107 - Inclusión social y productiva para la población en situación de vulnerabilidad</t>
  </si>
  <si>
    <t xml:space="preserve"> 46 - INCLUSIÓN SOCIAL Y RECONCILIACIÓN </t>
  </si>
  <si>
    <t>4108 - Inclusión social y productiva para la población en situación de vulnerabilidad</t>
  </si>
  <si>
    <t xml:space="preserve"> 47 - INCLUSIÓN SOCIAL Y RECONCILIACIÓN </t>
  </si>
  <si>
    <t>4109 - Inclusión social y productiva para la población en situación de vulnerabilidad</t>
  </si>
  <si>
    <t xml:space="preserve"> 48 - INCLUSIÓN SOCIAL Y RECONCILIACIÓN </t>
  </si>
  <si>
    <t>4110 - Inclusión social y productiva para la población en situación de vulnerabilidad</t>
  </si>
  <si>
    <t xml:space="preserve"> 49 - INCLUSIÓN SOCIAL Y RECONCILIACIÓN </t>
  </si>
  <si>
    <t>4111 - Inclusión social y productiva para la población en situación de vulnerabilidad</t>
  </si>
  <si>
    <t xml:space="preserve"> 50 - INCLUSIÓN SOCIAL Y RECONCILIACIÓN </t>
  </si>
  <si>
    <t>4112 - Inclusión social y productiva para la población en situación de vulnerabilidad</t>
  </si>
  <si>
    <t xml:space="preserve"> 51 - INCLUSIÓN SOCIAL Y RECONCILIACIÓN </t>
  </si>
  <si>
    <t>4113 - Inclusión social y productiva para la población en situación de vulnerabilidad</t>
  </si>
  <si>
    <t xml:space="preserve"> 52 - INCLUSIÓN SOCIAL Y RECONCILIACIÓN </t>
  </si>
  <si>
    <t>4114 - Inclusión social y productiva para la población en situación de vulnerabilidad</t>
  </si>
  <si>
    <t xml:space="preserve"> 53 - INCLUSIÓN SOCIAL Y RECONCILIACIÓN </t>
  </si>
  <si>
    <t>4115 - Inclusión social y productiva para la población en situación de vulnerabilidad</t>
  </si>
  <si>
    <t xml:space="preserve"> 54 - INCLUSIÓN SOCIAL Y RECONCILIACIÓN </t>
  </si>
  <si>
    <t>4116 - Inclusión social y productiva para la población en situación de vulnerabilidad</t>
  </si>
  <si>
    <t xml:space="preserve"> 55 - INCLUSIÓN SOCIAL Y RECONCILIACIÓN </t>
  </si>
  <si>
    <t>4117 - Inclusión social y productiva para la población en situación de vulnerabilidad</t>
  </si>
  <si>
    <t xml:space="preserve"> 56 - INCLUSIÓN SOCIAL Y RECONCILIACIÓN </t>
  </si>
  <si>
    <t>4118 - Inclusión social y productiva para la población en situación de vulnerabilidad</t>
  </si>
  <si>
    <t xml:space="preserve"> 57 - INCLUSIÓN SOCIAL Y RECONCILIACIÓN </t>
  </si>
  <si>
    <t>4119 - Inclusión social y productiva para la población en situación de vulnerabilidad</t>
  </si>
  <si>
    <t xml:space="preserve"> 58 - INCLUSIÓN SOCIAL Y RECONCILIACIÓN </t>
  </si>
  <si>
    <t>4120 - Inclusión social y productiva para la población en situación de vulnerabilidad</t>
  </si>
  <si>
    <t xml:space="preserve"> 59 - INCLUSIÓN SOCIAL Y RECONCILIACIÓN </t>
  </si>
  <si>
    <t>4121 - Inclusión social y productiva para la población en situación de vulnerabilidad</t>
  </si>
  <si>
    <t xml:space="preserve"> 60 - INCLUSIÓN SOCIAL Y RECONCILIACIÓN </t>
  </si>
  <si>
    <t>4122 - Inclusión social y productiva para la población en situación de vulnerabilidad</t>
  </si>
  <si>
    <t xml:space="preserve"> 61 - INCLUSIÓN SOCIAL Y RECONCILIACIÓN </t>
  </si>
  <si>
    <t>4123 - Inclusión social y productiva para la población en situación de vulnerabilidad</t>
  </si>
  <si>
    <t xml:space="preserve"> 62 - INCLUSIÓN SOCIAL Y RECONCILIACIÓN </t>
  </si>
  <si>
    <t>4124 - Inclusión social y productiva para la población en situación de vulnerabilidad</t>
  </si>
  <si>
    <t xml:space="preserve"> 63 - INCLUSIÓN SOCIAL Y RECONCILIACIÓN </t>
  </si>
  <si>
    <t>4125 - Inclusión social y productiva para la población en situación de vulnerabilidad</t>
  </si>
  <si>
    <t xml:space="preserve"> 64 - INCLUSIÓN SOCIAL Y RECONCILIACIÓN </t>
  </si>
  <si>
    <t>4126 - Inclusión social y productiva para la población en situación de vulnerabilidad</t>
  </si>
  <si>
    <t xml:space="preserve"> 65 - INCLUSIÓN SOCIAL Y RECONCILIACIÓN </t>
  </si>
  <si>
    <t>4127 - Inclusión social y productiva para la población en situación de vulnerabilidad</t>
  </si>
  <si>
    <t xml:space="preserve"> 66 - INCLUSIÓN SOCIAL Y RECONCILIACIÓN </t>
  </si>
  <si>
    <t>4128 - Inclusión social y productiva para la población en situación de vulnerabilidad</t>
  </si>
  <si>
    <t xml:space="preserve"> 67 - INCLUSIÓN SOCIAL Y RECONCILIACIÓN </t>
  </si>
  <si>
    <t xml:space="preserve"> 68 - INCLUSIÓN SOCIAL Y RECONCILIACIÓN </t>
  </si>
  <si>
    <t xml:space="preserve"> 69 - INCLUSIÓN SOCIAL Y RECONCILIACIÓN </t>
  </si>
  <si>
    <t>4131 - Inclusión social y productiva para la población en situación de vulnerabilidad</t>
  </si>
  <si>
    <t xml:space="preserve"> 70 - INCLUSIÓN SOCIAL Y RECONCILIACIÓN </t>
  </si>
  <si>
    <t>4132 - Inclusión social y productiva para la población en situación de vulnerabilidad</t>
  </si>
  <si>
    <t xml:space="preserve"> 71 - INCLUSIÓN SOCIAL Y RECONCILIACIÓN </t>
  </si>
  <si>
    <t>4133 - Inclusión social y productiva para la población en situación de vulnerabilidad</t>
  </si>
  <si>
    <t xml:space="preserve"> 72 - INCLUSIÓN SOCIAL Y RECONCILIACIÓN </t>
  </si>
  <si>
    <t>4134 - Inclusión social y productiva para la población en situación de vulnerabilidad</t>
  </si>
  <si>
    <t xml:space="preserve"> 73 - INCLUSIÓN SOCIAL Y RECONCILIACIÓN </t>
  </si>
  <si>
    <t>4135 - Inclusión social y productiva para la población en situación de vulnerabilidad</t>
  </si>
  <si>
    <t xml:space="preserve"> 74 - INCLUSIÓN SOCIAL Y RECONCILIACIÓN </t>
  </si>
  <si>
    <t>76-Atender 48.000 adultos mayores a través de la transferencia económica de recursos destinados a la atención al adulto mayor que se entrega a los municipios.</t>
  </si>
  <si>
    <t xml:space="preserve"> 4104 - Atención integral de población en situación permanente de desprotección social y/o familiar</t>
  </si>
  <si>
    <t>2024004250195-Fortalecimiento de las Acciones Sociales para la población Adulto Mayor, que se encuentra en situación de pobreza y vulnerabilidad en el Departamento de Cundinamarca</t>
  </si>
  <si>
    <t xml:space="preserve"> 4104008 - Servicio de atención y protección integral al adulto mayor</t>
  </si>
  <si>
    <t xml:space="preserve"> 4105 - Atención integral de población en situación permanente de desprotección social y/o familiar</t>
  </si>
  <si>
    <t xml:space="preserve"> 4106 - Atención integral de población en situación permanente de desprotección social y/o familiar</t>
  </si>
  <si>
    <t xml:space="preserve"> 4107 - Atención integral de población en situación permanente de desprotección social y/o familiar</t>
  </si>
  <si>
    <t xml:space="preserve"> 4108 - Atención integral de población en situación permanente de desprotección social y/o familiar</t>
  </si>
  <si>
    <t xml:space="preserve"> 4109 - Atención integral de población en situación permanente de desprotección social y/o familiar</t>
  </si>
  <si>
    <t xml:space="preserve"> 4110 - Atención integral de población en situación permanente de desprotección social y/o familiar</t>
  </si>
  <si>
    <t xml:space="preserve"> 4111 - Atención integral de población en situación permanente de desprotección social y/o familiar</t>
  </si>
  <si>
    <t xml:space="preserve"> 4112 - Atención integral de población en situación permanente de desprotección social y/o familiar</t>
  </si>
  <si>
    <t xml:space="preserve"> 4113 - Atención integral de población en situación permanente de desprotección social y/o familiar</t>
  </si>
  <si>
    <t xml:space="preserve"> 4114 - Atención integral de población en situación permanente de desprotección social y/o familiar</t>
  </si>
  <si>
    <t xml:space="preserve"> 4115 - Atención integral de población en situación permanente de desprotección social y/o familiar</t>
  </si>
  <si>
    <t xml:space="preserve"> 4116 - Atención integral de población en situación permanente de desprotección social y/o familiar</t>
  </si>
  <si>
    <t xml:space="preserve"> 4117 - Atención integral de población en situación permanente de desprotección social y/o familiar</t>
  </si>
  <si>
    <t xml:space="preserve"> 4118 - Atención integral de población en situación permanente de desprotección social y/o familiar</t>
  </si>
  <si>
    <t xml:space="preserve"> 4119 - Atención integral de población en situación permanente de desprotección social y/o familiar</t>
  </si>
  <si>
    <t xml:space="preserve"> 4122 - Atención integral de población en situación permanente de desprotección social y/o familiar</t>
  </si>
  <si>
    <t xml:space="preserve"> 4123 - Atención integral de población en situación permanente de desprotección social y/o familiar</t>
  </si>
  <si>
    <t xml:space="preserve"> 4124 - Atención integral de población en situación permanente de desprotección social y/o familiar</t>
  </si>
  <si>
    <t xml:space="preserve"> 4125 - Atención integral de población en situación permanente de desprotección social y/o familiar</t>
  </si>
  <si>
    <t xml:space="preserve"> 4126 - Atención integral de población en situación permanente de desprotección social y/o familiar</t>
  </si>
  <si>
    <t xml:space="preserve"> 4127 - Atención integral de población en situación permanente de desprotección social y/o familiar</t>
  </si>
  <si>
    <t xml:space="preserve"> 4128 - Atención integral de población en situación permanente de desprotección social y/o familiar</t>
  </si>
  <si>
    <t xml:space="preserve"> 4129 - Atención integral de población en situación permanente de desprotección social y/o familiar</t>
  </si>
  <si>
    <t xml:space="preserve"> 4130 - Atención integral de población en situación permanente de desprotección social y/o familiar</t>
  </si>
  <si>
    <t xml:space="preserve"> 4131 - Atención integral de población en situación permanente de desprotección social y/o familiar</t>
  </si>
  <si>
    <t xml:space="preserve"> 4132 - Atención integral de población en situación permanente de desprotección social y/o familiar</t>
  </si>
  <si>
    <t xml:space="preserve"> 4133 - Atención integral de población en situación permanente de desprotección social y/o familiar</t>
  </si>
  <si>
    <t xml:space="preserve"> 4134 - Atención integral de población en situación permanente de desprotección social y/o familiar</t>
  </si>
  <si>
    <t xml:space="preserve"> 4135 - Atención integral de población en situación permanente de desprotección social y/o familiar</t>
  </si>
  <si>
    <t xml:space="preserve"> 4136 - Atención integral de población en situación permanente de desprotección social y/o familiar</t>
  </si>
  <si>
    <t xml:space="preserve"> 4137 - Atención integral de población en situación permanente de desprotección social y/o familiar</t>
  </si>
  <si>
    <t xml:space="preserve"> 75 - INCLUSIÓN SOCIAL Y RECONCILIACIÓN </t>
  </si>
  <si>
    <t xml:space="preserve"> 4138 - Atención integral de población en situación permanente de desprotección social y/o familiar</t>
  </si>
  <si>
    <t xml:space="preserve"> 76 - INCLUSIÓN SOCIAL Y RECONCILIACIÓN </t>
  </si>
  <si>
    <t xml:space="preserve"> 4139 - Atención integral de población en situación permanente de desprotección social y/o familiar</t>
  </si>
  <si>
    <t xml:space="preserve"> 77 - INCLUSIÓN SOCIAL Y RECONCILIACIÓN </t>
  </si>
  <si>
    <t xml:space="preserve"> 4140 - Atención integral de población en situación permanente de desprotección social y/o familiar</t>
  </si>
  <si>
    <t xml:space="preserve"> 78 - INCLUSIÓN SOCIAL Y RECONCILIACIÓN </t>
  </si>
  <si>
    <t xml:space="preserve"> 4141 - Atención integral de población en situación permanente de desprotección social y/o familiar</t>
  </si>
  <si>
    <t>Atender a 18.000 personas mayores del departamento de Cundinamarca por medio del fortalecimiento de Centros Día.</t>
  </si>
  <si>
    <t>2024004250194-"Fortalecimiento de los centros día y los centros de vida sensorial del departamento de Cundinamarca”</t>
  </si>
  <si>
    <t>Atender a 4.500 adultos mayores del Departamento través de un programa de apoyo psicosocial y jurídico.</t>
  </si>
  <si>
    <t>2024004250193 "Asistencia psicosocial y jurídica a las personas mayores en el Departamento de Cundinamarca"</t>
  </si>
  <si>
    <t>4102043 - Servicio de promoción de temas de dinámica relacional y desarrollo autónomo</t>
  </si>
  <si>
    <t>4104 - Desarrollo integral de la primera infancia a la juventud, y fortalecimiento de las capacidades de las familias de niñas, niños y adolescentes</t>
  </si>
  <si>
    <t>19 - SALUD Y PROTECCIÓN SOCIAL</t>
  </si>
  <si>
    <t>1906 - Aseguramiento y prestación integral de servicios de salud</t>
  </si>
  <si>
    <t>2024004250191-"Mejoramiento de las condiciones de calidad de vida de las personas con discapacidad por medio de ayudas técnicas en el departamento de Cundinamarca"</t>
  </si>
  <si>
    <t>1906028 - Servicio para la habilitación y la rehabilitación funcional</t>
  </si>
  <si>
    <t>Entregar 2.000 ayudas técnicas a personas con discapacidad.</t>
  </si>
  <si>
    <t>20 - SALUD Y PROTECCIÓN SOCIAL</t>
  </si>
  <si>
    <t>1907 - Aseguramiento y prestación integral de servicios de salud</t>
  </si>
  <si>
    <t>21 - SALUD Y PROTECCIÓN SOCIAL</t>
  </si>
  <si>
    <t>1908 - Aseguramiento y prestación integral de servicios de salud</t>
  </si>
  <si>
    <t>Atender a 5.000 personas con discapacidad a traves del fortalecimiento de los Centros de Vida Sensorial del departamento de Cundinamarca.</t>
  </si>
  <si>
    <t>41 - INCLUSIÓN SOCIAL Y RECONCILIACIÓN</t>
  </si>
  <si>
    <t>4104 - ATENCIÓN INTEGRAL DE POBLACIÓN EN SITUACIÓN PERMANENTE DE DESPROTECCIÓN SOCIAL Y/O FAMILIAR</t>
  </si>
  <si>
    <t>2024/004250194 - FORTALECIMIENTO DE LOS CENTROS DIA Y LOS CENTROS DE VIDA SENSORIAL DEL DEPARTAMENTO DE CUNDINAMARCA</t>
  </si>
  <si>
    <t>2024/004250194/4104020 Servicio de atención integral a población en condición de discapacidad</t>
  </si>
  <si>
    <t>42 - INCLUSIÓN SOCIAL Y RECONCILIACIÓN</t>
  </si>
  <si>
    <t>4105 - ATENCIÓN INTEGRAL DE POBLACIÓN EN SITUACIÓN PERMANENTE DE DESPROTECCIÓN SOCIAL Y/O FAMILIAR</t>
  </si>
  <si>
    <t>44 - INCLUSIÓN SOCIAL Y RECONCILIACIÓN</t>
  </si>
  <si>
    <t>4107 - ATENCIÓN INTEGRAL DE POBLACIÓN EN SITUACIÓN PERMANENTE DE DESPROTECCIÓN SOCIAL Y/O FAMILIAR</t>
  </si>
  <si>
    <t>45 - INCLUSIÓN SOCIAL Y RECONCILIACIÓN</t>
  </si>
  <si>
    <t>4108 - ATENCIÓN INTEGRAL DE POBLACIÓN EN SITUACIÓN PERMANENTE DE DESPROTECCIÓN SOCIAL Y/O FAMILIAR</t>
  </si>
  <si>
    <t>46 - INCLUSIÓN SOCIAL Y RECONCILIACIÓN</t>
  </si>
  <si>
    <t>4109 - ATENCIÓN INTEGRAL DE POBLACIÓN EN SITUACIÓN PERMANENTE DE DESPROTECCIÓN SOCIAL Y/O FAMILIAR</t>
  </si>
  <si>
    <t>Apoyar 500 iniciativas productivas presentadas por población con discapacidad, adultos mayores o cuidadores que promuevan la preservación ambiental y el desarrollo tecnológico.</t>
  </si>
  <si>
    <t xml:space="preserve">41 - INCLUSIÓN SOCIAL Y RECONCILIACIÓN </t>
  </si>
  <si>
    <t>2024004250190-"Apoyo de iniciativas productivas para la promoción del desarrollo tecnológico y ambiental de la población con discapacidad, adultos mayores y/o cuidadores del Departamento de Cundinamarca"</t>
  </si>
  <si>
    <t>4103058 - Servicio de apoyo para el fortalecimiento de unidades productivas colectivas para la generación de ingresos</t>
  </si>
  <si>
    <t xml:space="preserve">42 - INCLUSIÓN SOCIAL Y RECONCILIACIÓN </t>
  </si>
  <si>
    <t xml:space="preserve">43 - INCLUSIÓN SOCIAL Y RECONCILIACIÓN </t>
  </si>
  <si>
    <t xml:space="preserve">44 - INCLUSIÓN SOCIAL Y RECONCILIACIÓN </t>
  </si>
  <si>
    <t xml:space="preserve">45 - INCLUSIÓN SOCIAL Y RECONCILIACIÓN </t>
  </si>
  <si>
    <t xml:space="preserve">46 - INCLUSIÓN SOCIAL Y RECONCILIACIÓN </t>
  </si>
  <si>
    <t xml:space="preserve">47 - INCLUSIÓN SOCIAL Y RECONCILIACIÓN </t>
  </si>
  <si>
    <t xml:space="preserve">48 - INCLUSIÓN SOCIAL Y RECONCILIACIÓN </t>
  </si>
  <si>
    <t xml:space="preserve">49 - INCLUSIÓN SOCIAL Y RECONCILIACIÓN </t>
  </si>
  <si>
    <t xml:space="preserve">50 - INCLUSIÓN SOCIAL Y RECONCILIACIÓN </t>
  </si>
  <si>
    <t xml:space="preserve">51 - INCLUSIÓN SOCIAL Y RECONCILIACIÓN </t>
  </si>
  <si>
    <t xml:space="preserve">52 - INCLUSIÓN SOCIAL Y RECONCILIACIÓN </t>
  </si>
  <si>
    <t xml:space="preserve">53 - INCLUSIÓN SOCIAL Y RECONCILIACIÓN </t>
  </si>
  <si>
    <t>1-0500</t>
  </si>
  <si>
    <t>3-0201</t>
  </si>
  <si>
    <t>JENIFER KATHERINE GARZON</t>
  </si>
  <si>
    <t>JOHAN DANIEL CASTILLO</t>
  </si>
  <si>
    <t>ELVIA BENITO</t>
  </si>
  <si>
    <t>X</t>
  </si>
  <si>
    <t>INGRID JOHANA MARTINEZ</t>
  </si>
  <si>
    <t>MONICA PAOLA CRUZ</t>
  </si>
  <si>
    <t>DEISY JOHANA JEREZ</t>
  </si>
  <si>
    <t>OSCAR JAVIER CHAVEZ</t>
  </si>
  <si>
    <t>CLAUDIA GRACIELA RUEDA</t>
  </si>
  <si>
    <t xml:space="preserve">CLAUDIA PATRICIA QUIROGA </t>
  </si>
  <si>
    <t>CLAUDIA ESPERANZA MUÑOZ</t>
  </si>
  <si>
    <t xml:space="preserve">ZULLY MARCELA LINARES GOMEZ </t>
  </si>
  <si>
    <t xml:space="preserve">MONICA PAOLA CRUZ DIMATE </t>
  </si>
  <si>
    <t xml:space="preserve">FELIX ANDRES CIFUENTES </t>
  </si>
  <si>
    <t xml:space="preserve">GISSEL JUDEX SANTOS </t>
  </si>
  <si>
    <t xml:space="preserve">EBERTH ORTIZ </t>
  </si>
  <si>
    <t xml:space="preserve">WILSON GODOY </t>
  </si>
  <si>
    <t xml:space="preserve">YULIANA CASTILLO FORERO </t>
  </si>
  <si>
    <t>GERMAN CARDENAS PALOMINO</t>
  </si>
  <si>
    <t>KATHERINE RUEDA</t>
  </si>
  <si>
    <t xml:space="preserve">LUISA MARIA RAMIREZ PARADA </t>
  </si>
  <si>
    <t xml:space="preserve">ANGELA MARIA LADINO REY </t>
  </si>
  <si>
    <t xml:space="preserve">JULIETH HASBLEIDY HERNANDEZ </t>
  </si>
  <si>
    <t>LAURA KARINA MONCADA TRUJILLO</t>
  </si>
  <si>
    <t>DIEGO FRANCISCO BEJARANO URREA</t>
  </si>
  <si>
    <t>JEISSON FERNEY ECHEVERRIA MARTINEZ</t>
  </si>
  <si>
    <t xml:space="preserve">DANIELA ALEXA HERRERA </t>
  </si>
  <si>
    <t>CARLOS JULIO CASTAÑEDA MARTIN</t>
  </si>
  <si>
    <t>JULIAN ALBEIRO GARZON RAMIREZ</t>
  </si>
  <si>
    <t>LAURA VIVIANA MOJICA</t>
  </si>
  <si>
    <t>MARIA CRISTINA MUÑOZ</t>
  </si>
  <si>
    <t>YURY VANESA JIMENEZ</t>
  </si>
  <si>
    <t>GERALDINE MANTA</t>
  </si>
  <si>
    <t xml:space="preserve">LUZ GINNET HERRERA </t>
  </si>
  <si>
    <t xml:space="preserve">DIANA CATALINA CHAPARRO </t>
  </si>
  <si>
    <t xml:space="preserve">GERALDIN REY </t>
  </si>
  <si>
    <t xml:space="preserve">CLAUDIA JANNETH ROMERO </t>
  </si>
  <si>
    <t xml:space="preserve">LAURA CAMILA CASTILLO </t>
  </si>
  <si>
    <t xml:space="preserve">MARIBEL BENAVIDES BELLO </t>
  </si>
  <si>
    <t xml:space="preserve">LILIANA BRASVI </t>
  </si>
  <si>
    <t xml:space="preserve">MERY JANNETH GUTIERREZ </t>
  </si>
  <si>
    <t>MILTON ANDRES HINCAPIE</t>
  </si>
  <si>
    <t>DIANA BALLEN</t>
  </si>
  <si>
    <t xml:space="preserve">LEIDY CAMILA OROZCO RODRIGUEZ </t>
  </si>
  <si>
    <t xml:space="preserve">FRANKLIN ESTEBAN GARZON </t>
  </si>
  <si>
    <t xml:space="preserve">YESSIKA PAOLA HERNANDEZ </t>
  </si>
  <si>
    <t xml:space="preserve">LUIS FERNANDO ALFONSO </t>
  </si>
  <si>
    <t xml:space="preserve">JENNY CAROLINA MARTINEZ MEDINA </t>
  </si>
  <si>
    <t>KEILLY YOLANDA SARMIENTO</t>
  </si>
  <si>
    <t>DIANA PATRICIA OSPINA AGUIRRE</t>
  </si>
  <si>
    <t xml:space="preserve">LEIDY YOBANA PIÑEROS LOPEZ </t>
  </si>
  <si>
    <t>ADRIANA MARIA TINOCO</t>
  </si>
  <si>
    <t xml:space="preserve">JOSE YEZID RODRIGUEZ </t>
  </si>
  <si>
    <t xml:space="preserve">YINETH ANDREA BONILLA </t>
  </si>
  <si>
    <t xml:space="preserve">JANNETH REY GARZON </t>
  </si>
  <si>
    <t xml:space="preserve">LEIDY FERNANDA MUÑOZ HERNANDEZ </t>
  </si>
  <si>
    <t xml:space="preserve">EDY SULEIMA MORENO REINA </t>
  </si>
  <si>
    <t xml:space="preserve">BETTY EDELMIRA JEREZ </t>
  </si>
  <si>
    <t>DANIEL JESUS RINCON CARDENAS</t>
  </si>
  <si>
    <t xml:space="preserve">ELSA ROS MERY LEON </t>
  </si>
  <si>
    <t xml:space="preserve">JUAN DAVID RODRIGUEZ GOMEZ </t>
  </si>
  <si>
    <t>LUIS ORLANDO BUITRAGO FORERO</t>
  </si>
  <si>
    <t xml:space="preserve">PAULA ANDREA VARGAS GOMEZ </t>
  </si>
  <si>
    <t xml:space="preserve">JAIME ARTURO DIAZ ROZO </t>
  </si>
  <si>
    <t>EDWIN YESID SARMIENTO GUTIERREZ</t>
  </si>
  <si>
    <t>NELCY MILENA ESPEJO GUATAVA</t>
  </si>
  <si>
    <t xml:space="preserve">KAREN GUARNIZO GUTIERREZ </t>
  </si>
  <si>
    <t xml:space="preserve">JHON EDINSON PATAQUIVA GONZALEZ </t>
  </si>
  <si>
    <t>LUIS FERNANDO ROJAS DUEÑAS</t>
  </si>
  <si>
    <t>TANIA VANESSA VIDAL TORRES</t>
  </si>
  <si>
    <t xml:space="preserve">GABRIEL HUMBERTO ROMERO </t>
  </si>
  <si>
    <t xml:space="preserve">OMAR CORTES LOPEZ </t>
  </si>
  <si>
    <t xml:space="preserve">HECTOR FABIAN PARDO DAZA </t>
  </si>
  <si>
    <t xml:space="preserve">SARA NATALIE BUITRAGO HENAO </t>
  </si>
  <si>
    <t>NATALIA MELISA LOPEZ FLOREZ</t>
  </si>
  <si>
    <t>DANIEL ERNESTO JIMENEZ JIMENEZ</t>
  </si>
  <si>
    <t xml:space="preserve">RICARDO ANTONIO PEREZ CORONELL </t>
  </si>
  <si>
    <t xml:space="preserve">ANDRES EDUARDO SOPO ZAPATA </t>
  </si>
  <si>
    <t xml:space="preserve">ROBINSON ESNEIDER FULA OCHOA </t>
  </si>
  <si>
    <t>JULIANA RODRIGUEZ JIMENEZ</t>
  </si>
  <si>
    <t xml:space="preserve">JUAN CARLOS MIRANDA MERCHAN </t>
  </si>
  <si>
    <t xml:space="preserve">JORGE ANDRES CASTELLANOS </t>
  </si>
  <si>
    <t>ALEJANDRO GIL</t>
  </si>
  <si>
    <t>JULIE PAULINE VARGAS LARRARTE</t>
  </si>
  <si>
    <t>MAURA ALEXANDRA HERNANDEZ</t>
  </si>
  <si>
    <t>EPIMENIA CHAVEZ CHUQUEN</t>
  </si>
  <si>
    <t xml:space="preserve">YUDY MARCELA PARRA </t>
  </si>
  <si>
    <t xml:space="preserve">DANIEL FELIPE FARFAN BERMUDEZ </t>
  </si>
  <si>
    <t>Capacitaciones en la "Gestión de valoración de apoyos" dirigido a  personerías, comisarías, enlaces y comités municipales de discapacidad, en Los 15 provinicas de Cundinamarca</t>
  </si>
  <si>
    <t xml:space="preserve">Atención  profesional a solicitudes de Valoración de apoyo, recibidas por canales presenciales y virtuales, de las 15 provincias de Cundinamarca.  </t>
  </si>
  <si>
    <t>Apoyo técnico y administrativo al fortalecimiento de los centros día por medio de la caracterización, selección, ejecución, seguimiento y control de la entrega de la dotación a los centros día para el adulto mayor.</t>
  </si>
  <si>
    <t xml:space="preserve">Desarrollar actividades que mejoren la calidad de los servicios brindados en el centro, por medio de acciones enfocadas a la capacitación, acompañamiento integral y generación de espacios de convivencia. </t>
  </si>
  <si>
    <t>Desarrollo de estrategias para la promoción de la salud mental de la población persona mayor de los municipios de Cundinamarca.</t>
  </si>
  <si>
    <t>Coordinar y articular las redes de protección y apoyo junto con las acciones normativas y psicosociales que generen tejido social en torno a la seguridad e integridad física y emocional de las personas mayores vulneradas y VCA</t>
  </si>
  <si>
    <t xml:space="preserve">Asistir a personas mayores, cuidadores y sus familias incluyendo población víctima del conflicto, para el fortalecimiento de su bienestar físico y emocional. </t>
  </si>
  <si>
    <t>Caracterización, selección, ejecución, seguimiento y control de la entrega de ayudas técnicas.</t>
  </si>
  <si>
    <t>MARIA XIMENA TORRES</t>
  </si>
  <si>
    <t xml:space="preserve">JOSE DAVID MEDINA </t>
  </si>
  <si>
    <t xml:space="preserve">AGDA VIVIANA GUTIERREZ </t>
  </si>
  <si>
    <t xml:space="preserve">BLANCA ROCIO SOTO </t>
  </si>
  <si>
    <t xml:space="preserve">DIANA ROCIO PARRAGA </t>
  </si>
  <si>
    <t xml:space="preserve">NANCY JUDITH MUÑOZ </t>
  </si>
  <si>
    <t xml:space="preserve">ALBENIS MERIBEL VERA </t>
  </si>
  <si>
    <t>EDWIN RICARDO VARGAS</t>
  </si>
  <si>
    <t xml:space="preserve">JOHN EDISON CARO TORRES </t>
  </si>
  <si>
    <t>ALBERTH JOHAN ROJAS ROMERO</t>
  </si>
  <si>
    <t xml:space="preserve">JAVIER SUAREZ </t>
  </si>
  <si>
    <t>LINA MARCELA RODRIGUEZ</t>
  </si>
  <si>
    <t>FABIAN ALEJANDRO CARRILLO GARCIA</t>
  </si>
  <si>
    <t>CRISTIAN ANDERSON MARTINEZ TORRES</t>
  </si>
  <si>
    <t xml:space="preserve">ELIANA FERNANDA BAQUERO </t>
  </si>
  <si>
    <t xml:space="preserve">FRANCY VARGAS </t>
  </si>
  <si>
    <t xml:space="preserve">PAULA ANDREA AGUDELO </t>
  </si>
  <si>
    <t xml:space="preserve">FRANCY LINEY AUSIQUE </t>
  </si>
  <si>
    <t xml:space="preserve">PAULA ANDREA RAMIREZ </t>
  </si>
  <si>
    <t xml:space="preserve">JORGE ANDRES MOLINA </t>
  </si>
  <si>
    <t xml:space="preserve">MARIA CRISTINA MUÑOZ </t>
  </si>
  <si>
    <t>JEIMY JOHANNA TRIANA</t>
  </si>
  <si>
    <t xml:space="preserve">JUAN CARLOS CASTAÑEDA </t>
  </si>
  <si>
    <t>NUEVO</t>
  </si>
  <si>
    <t xml:space="preserve">WILSON ALEXANDER ROMERO </t>
  </si>
  <si>
    <t xml:space="preserve">WEIMAR BEJARANO </t>
  </si>
  <si>
    <t>CLAUDIA GRACIELA RUEDA VASQUEZ</t>
  </si>
  <si>
    <t>DATOS</t>
  </si>
  <si>
    <t>LILIANA BRASVI</t>
  </si>
  <si>
    <t>Caracterización y selección de posibles beneficiarios  de las poblaciones adulto mayor y personas con discapacidad.</t>
  </si>
  <si>
    <t>Apoyo profesional, tecnico y administrativo al seguimiento y control a la entrega de subsidios monetarios y de novedades.</t>
  </si>
  <si>
    <t>Apoyo tecnico y administrativo a la caracterizacion, selección, ejecucion, seguimiento y control de la inversion de los recursos de estampilla adulto mayor y capacitación de las secretarías municipales en la correcta ejecución de los recursos.</t>
  </si>
  <si>
    <t>Apoyo técnico y administrativo al fortalecimiento de los centros de vida sensorial por medio de la caracterización, selección, ejecución, seguimiento y control de la entrega de la dotación a los centros de vida sensorial.</t>
  </si>
  <si>
    <t>Seguimiento y control de los elementos entregados</t>
  </si>
  <si>
    <t>Acompañamiento profesional, tecnico y administrativo a la caracterizacion, capacitación, selección, ejecucion, seguimiento y control de las iniciativas y/o proyectos productivos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</si>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</sst>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Arial"/>
      <family val="2"/>
    </font>
    <font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4" applyNumberFormat="0" applyFill="0" applyAlignment="0" applyProtection="0"/>
    <xf numFmtId="44" fontId="5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4" xfId="1" applyFill="1" applyAlignment="1">
      <alignment horizontal="center" vertical="center" wrapText="1"/>
    </xf>
    <xf numFmtId="0" fontId="3" fillId="0" borderId="4" xfId="1" applyAlignment="1">
      <alignment horizontal="center" vertical="center"/>
    </xf>
    <xf numFmtId="0" fontId="3" fillId="0" borderId="4" xfId="1" applyFill="1" applyAlignment="1">
      <alignment horizontal="center" vertical="center"/>
    </xf>
    <xf numFmtId="0" fontId="3" fillId="0" borderId="4" xfId="1" applyAlignment="1">
      <alignment vertical="center"/>
    </xf>
    <xf numFmtId="0" fontId="4" fillId="2" borderId="4" xfId="1" applyFont="1" applyFill="1" applyAlignment="1">
      <alignment horizontal="center" vertical="center" wrapText="1"/>
    </xf>
    <xf numFmtId="0" fontId="3" fillId="0" borderId="1" xfId="1" applyBorder="1"/>
    <xf numFmtId="0" fontId="1" fillId="0" borderId="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/>
    <xf numFmtId="164" fontId="1" fillId="0" borderId="1" xfId="2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0" borderId="1" xfId="0" applyBorder="1" applyAlignment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0" fillId="0" borderId="1" xfId="2" applyNumberFormat="1" applyFont="1" applyBorder="1"/>
    <xf numFmtId="164" fontId="1" fillId="0" borderId="0" xfId="2" applyNumberFormat="1" applyFont="1" applyAlignment="1">
      <alignment horizontal="center" vertical="center"/>
    </xf>
    <xf numFmtId="164" fontId="2" fillId="2" borderId="5" xfId="2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/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3" xfId="2" applyNumberFormat="1" applyFont="1" applyFill="1" applyBorder="1" applyAlignment="1">
      <alignment horizontal="center" vertical="center"/>
    </xf>
    <xf numFmtId="0" fontId="9" fillId="7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5" borderId="1" xfId="0" applyFont="1" applyFill="1" applyBorder="1"/>
    <xf numFmtId="0" fontId="9" fillId="6" borderId="1" xfId="0" applyFont="1" applyFill="1" applyBorder="1"/>
    <xf numFmtId="0" fontId="0" fillId="5" borderId="1" xfId="0" applyFill="1" applyBorder="1"/>
    <xf numFmtId="0" fontId="13" fillId="5" borderId="1" xfId="0" applyFont="1" applyFill="1" applyBorder="1"/>
    <xf numFmtId="0" fontId="14" fillId="0" borderId="1" xfId="0" applyFont="1" applyBorder="1"/>
    <xf numFmtId="0" fontId="14" fillId="6" borderId="1" xfId="0" applyFont="1" applyFill="1" applyBorder="1"/>
    <xf numFmtId="0" fontId="13" fillId="0" borderId="1" xfId="0" applyFont="1" applyBorder="1"/>
    <xf numFmtId="0" fontId="15" fillId="0" borderId="1" xfId="0" applyFont="1" applyBorder="1"/>
    <xf numFmtId="0" fontId="9" fillId="0" borderId="1" xfId="0" applyFont="1" applyBorder="1" applyAlignment="1">
      <alignment horizontal="left"/>
    </xf>
    <xf numFmtId="0" fontId="16" fillId="0" borderId="1" xfId="0" applyFont="1" applyBorder="1"/>
    <xf numFmtId="0" fontId="10" fillId="7" borderId="1" xfId="0" applyFont="1" applyFill="1" applyBorder="1"/>
    <xf numFmtId="0" fontId="13" fillId="7" borderId="1" xfId="0" applyFont="1" applyFill="1" applyBorder="1"/>
    <xf numFmtId="0" fontId="16" fillId="7" borderId="1" xfId="0" applyFont="1" applyFill="1" applyBorder="1"/>
    <xf numFmtId="0" fontId="9" fillId="8" borderId="1" xfId="0" applyFont="1" applyFill="1" applyBorder="1"/>
    <xf numFmtId="0" fontId="17" fillId="7" borderId="1" xfId="0" applyFont="1" applyFill="1" applyBorder="1"/>
    <xf numFmtId="0" fontId="9" fillId="9" borderId="1" xfId="0" applyFont="1" applyFill="1" applyBorder="1"/>
    <xf numFmtId="0" fontId="17" fillId="9" borderId="1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8" fillId="5" borderId="1" xfId="2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</cellXfs>
  <cellStyles count="3">
    <cellStyle name="Moneda" xfId="2" builtinId="4"/>
    <cellStyle name="Normal" xfId="0" builtinId="0"/>
    <cellStyle name="Total" xfId="1" builtinId="25"/>
  </cellStyles>
  <dxfs count="24"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3:X123"/>
  <sheetViews>
    <sheetView showGridLines="0" tabSelected="1" zoomScale="85" zoomScaleNormal="70" workbookViewId="0">
      <selection activeCell="H11" sqref="H11"/>
    </sheetView>
  </sheetViews>
  <sheetFormatPr baseColWidth="10" defaultColWidth="11.44140625" defaultRowHeight="15.6" x14ac:dyDescent="0.3"/>
  <cols>
    <col min="1" max="1" width="9.21875" style="1" bestFit="1" customWidth="1"/>
    <col min="2" max="2" width="22.5546875" style="1" customWidth="1"/>
    <col min="3" max="3" width="17.77734375" style="1" customWidth="1"/>
    <col min="4" max="4" width="39.109375" style="1" customWidth="1"/>
    <col min="5" max="5" width="28.5546875" style="1" bestFit="1" customWidth="1"/>
    <col min="6" max="6" width="23" style="1" customWidth="1"/>
    <col min="7" max="7" width="17.6640625" style="19" bestFit="1" customWidth="1"/>
    <col min="8" max="9" width="17" style="1" customWidth="1"/>
    <col min="10" max="10" width="18" style="1" customWidth="1"/>
    <col min="11" max="11" width="15.44140625" style="1" bestFit="1" customWidth="1"/>
    <col min="12" max="12" width="18.77734375" style="1" bestFit="1" customWidth="1"/>
    <col min="13" max="13" width="15.77734375" style="1" bestFit="1" customWidth="1"/>
    <col min="14" max="14" width="10.21875" style="1" bestFit="1" customWidth="1"/>
    <col min="15" max="16" width="10.21875" style="1" customWidth="1"/>
    <col min="17" max="17" width="15" style="1" bestFit="1" customWidth="1"/>
    <col min="18" max="18" width="15.21875" style="1" bestFit="1" customWidth="1"/>
    <col min="19" max="19" width="24.77734375" style="1" customWidth="1"/>
    <col min="20" max="20" width="22.5546875" style="1" customWidth="1"/>
    <col min="21" max="21" width="15.5546875" style="1" customWidth="1"/>
    <col min="22" max="22" width="28.21875" style="1" customWidth="1"/>
    <col min="23" max="23" width="18.77734375" style="1" customWidth="1"/>
    <col min="24" max="24" width="11.44140625" style="11"/>
    <col min="25" max="16384" width="11.44140625" style="1"/>
  </cols>
  <sheetData>
    <row r="3" spans="1:24" ht="38.25" customHeight="1" x14ac:dyDescent="0.3">
      <c r="C3" s="23" t="s">
        <v>18</v>
      </c>
      <c r="D3" s="23"/>
      <c r="E3" s="23"/>
      <c r="F3" s="23"/>
      <c r="G3" s="25"/>
      <c r="H3" s="10"/>
      <c r="I3" s="10"/>
      <c r="J3" s="23" t="s">
        <v>16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3" t="s">
        <v>17</v>
      </c>
      <c r="V3" s="23"/>
      <c r="W3" s="24"/>
    </row>
    <row r="4" spans="1:24" ht="30" customHeight="1" x14ac:dyDescent="0.3">
      <c r="A4" s="13" t="s">
        <v>0</v>
      </c>
      <c r="B4" s="13" t="s">
        <v>51</v>
      </c>
      <c r="C4" s="14" t="s">
        <v>48</v>
      </c>
      <c r="D4" s="13" t="s">
        <v>1</v>
      </c>
      <c r="E4" s="13" t="s">
        <v>2</v>
      </c>
      <c r="F4" s="13" t="s">
        <v>36</v>
      </c>
      <c r="G4" s="20" t="s">
        <v>3</v>
      </c>
      <c r="H4" s="13" t="s">
        <v>19</v>
      </c>
      <c r="I4" s="13" t="s">
        <v>38</v>
      </c>
      <c r="J4" s="13" t="s">
        <v>35</v>
      </c>
      <c r="K4" s="13" t="s">
        <v>4</v>
      </c>
      <c r="L4" s="13" t="s">
        <v>5</v>
      </c>
      <c r="M4" s="13" t="s">
        <v>6</v>
      </c>
      <c r="N4" s="13" t="s">
        <v>7</v>
      </c>
      <c r="O4" s="13" t="s">
        <v>10</v>
      </c>
      <c r="P4" s="13" t="s">
        <v>11</v>
      </c>
      <c r="Q4" s="13" t="s">
        <v>9</v>
      </c>
      <c r="R4" s="14" t="s">
        <v>8</v>
      </c>
      <c r="S4" s="13" t="s">
        <v>13</v>
      </c>
      <c r="T4" s="13" t="s">
        <v>15</v>
      </c>
      <c r="U4" s="14" t="s">
        <v>37</v>
      </c>
      <c r="V4" s="14" t="s">
        <v>39</v>
      </c>
      <c r="W4" s="14" t="s">
        <v>40</v>
      </c>
      <c r="X4" s="1"/>
    </row>
    <row r="5" spans="1:24" x14ac:dyDescent="0.3">
      <c r="A5" s="16">
        <v>1</v>
      </c>
      <c r="B5" s="9"/>
      <c r="C5" s="9"/>
      <c r="D5" s="17" t="s">
        <v>294</v>
      </c>
      <c r="E5" s="9" t="s">
        <v>350</v>
      </c>
      <c r="F5" s="9" t="s">
        <v>350</v>
      </c>
      <c r="G5" s="12">
        <f>5150000*7</f>
        <v>36050000</v>
      </c>
      <c r="H5" s="9"/>
      <c r="I5" s="33">
        <v>64</v>
      </c>
      <c r="J5" s="9" t="s">
        <v>53</v>
      </c>
      <c r="K5" s="9" t="s">
        <v>55</v>
      </c>
      <c r="L5" s="9" t="s">
        <v>56</v>
      </c>
      <c r="M5" s="9" t="s">
        <v>60</v>
      </c>
      <c r="N5" s="9" t="s">
        <v>61</v>
      </c>
      <c r="O5" s="9" t="s">
        <v>307</v>
      </c>
      <c r="P5" s="9" t="s">
        <v>54</v>
      </c>
      <c r="Q5" s="9">
        <v>2320202008</v>
      </c>
      <c r="R5" s="9" t="s">
        <v>217</v>
      </c>
      <c r="S5" s="9" t="s">
        <v>350</v>
      </c>
      <c r="T5" s="9" t="s">
        <v>350</v>
      </c>
      <c r="U5" s="9"/>
      <c r="V5" s="9"/>
      <c r="W5" s="9"/>
      <c r="X5" s="9"/>
    </row>
    <row r="6" spans="1:24" x14ac:dyDescent="0.3">
      <c r="A6" s="16">
        <v>2</v>
      </c>
      <c r="B6" s="9"/>
      <c r="C6" s="9"/>
      <c r="D6" s="9" t="s">
        <v>219</v>
      </c>
      <c r="E6" s="9" t="s">
        <v>350</v>
      </c>
      <c r="F6" s="9" t="s">
        <v>350</v>
      </c>
      <c r="G6" s="12">
        <f t="shared" ref="G6:G8" si="0">5150000*7</f>
        <v>36050000</v>
      </c>
      <c r="H6" s="9"/>
      <c r="I6" s="33">
        <v>64</v>
      </c>
      <c r="J6" s="9" t="s">
        <v>53</v>
      </c>
      <c r="K6" s="9" t="s">
        <v>55</v>
      </c>
      <c r="L6" s="9" t="s">
        <v>57</v>
      </c>
      <c r="M6" s="9" t="s">
        <v>60</v>
      </c>
      <c r="N6" s="9" t="s">
        <v>61</v>
      </c>
      <c r="O6" s="9" t="s">
        <v>307</v>
      </c>
      <c r="P6" s="9" t="s">
        <v>54</v>
      </c>
      <c r="Q6" s="9">
        <v>2320202008</v>
      </c>
      <c r="R6" s="9" t="s">
        <v>217</v>
      </c>
      <c r="S6" s="9" t="s">
        <v>350</v>
      </c>
      <c r="T6" s="9" t="s">
        <v>350</v>
      </c>
      <c r="U6" s="9"/>
      <c r="V6" s="9"/>
      <c r="W6" s="9"/>
      <c r="X6" s="9"/>
    </row>
    <row r="7" spans="1:24" x14ac:dyDescent="0.3">
      <c r="A7" s="16">
        <v>3</v>
      </c>
      <c r="B7" s="9"/>
      <c r="C7" s="9"/>
      <c r="D7" s="9" t="s">
        <v>227</v>
      </c>
      <c r="E7" s="9" t="s">
        <v>350</v>
      </c>
      <c r="F7" s="9" t="s">
        <v>350</v>
      </c>
      <c r="G7" s="12">
        <f t="shared" si="0"/>
        <v>36050000</v>
      </c>
      <c r="H7" s="9"/>
      <c r="I7" s="33">
        <v>64</v>
      </c>
      <c r="J7" s="9" t="s">
        <v>53</v>
      </c>
      <c r="K7" s="9" t="s">
        <v>55</v>
      </c>
      <c r="L7" s="9" t="s">
        <v>58</v>
      </c>
      <c r="M7" s="9" t="s">
        <v>60</v>
      </c>
      <c r="N7" s="9"/>
      <c r="O7" s="9" t="s">
        <v>308</v>
      </c>
      <c r="P7" s="9" t="s">
        <v>54</v>
      </c>
      <c r="Q7" s="9">
        <v>2320202008</v>
      </c>
      <c r="R7" s="9" t="s">
        <v>217</v>
      </c>
      <c r="S7" s="9" t="s">
        <v>350</v>
      </c>
      <c r="T7" s="9" t="s">
        <v>350</v>
      </c>
      <c r="U7" s="9"/>
      <c r="V7" s="9"/>
      <c r="W7" s="9"/>
      <c r="X7" s="9"/>
    </row>
    <row r="8" spans="1:24" x14ac:dyDescent="0.3">
      <c r="A8" s="16">
        <v>4</v>
      </c>
      <c r="B8" s="9"/>
      <c r="C8" s="9"/>
      <c r="D8" s="21" t="s">
        <v>250</v>
      </c>
      <c r="E8" s="9" t="s">
        <v>350</v>
      </c>
      <c r="F8" s="9" t="s">
        <v>350</v>
      </c>
      <c r="G8" s="12">
        <f t="shared" si="0"/>
        <v>36050000</v>
      </c>
      <c r="H8" s="9"/>
      <c r="I8" s="33">
        <v>64</v>
      </c>
      <c r="J8" s="9" t="s">
        <v>53</v>
      </c>
      <c r="K8" s="9" t="s">
        <v>55</v>
      </c>
      <c r="L8" s="9" t="s">
        <v>59</v>
      </c>
      <c r="M8" s="9" t="s">
        <v>60</v>
      </c>
      <c r="N8" s="9"/>
      <c r="O8" s="9" t="s">
        <v>308</v>
      </c>
      <c r="P8" s="9" t="s">
        <v>54</v>
      </c>
      <c r="Q8" s="9">
        <v>2320202008</v>
      </c>
      <c r="R8" s="9" t="s">
        <v>217</v>
      </c>
      <c r="S8" s="9" t="s">
        <v>350</v>
      </c>
      <c r="T8" s="9" t="s">
        <v>350</v>
      </c>
      <c r="U8" s="9"/>
      <c r="V8" s="9"/>
      <c r="W8" s="9"/>
      <c r="X8" s="9"/>
    </row>
    <row r="9" spans="1:24" x14ac:dyDescent="0.3">
      <c r="A9" s="16">
        <v>5</v>
      </c>
      <c r="B9" s="9"/>
      <c r="C9" s="9"/>
      <c r="D9" s="27" t="s">
        <v>316</v>
      </c>
      <c r="E9" s="9" t="s">
        <v>350</v>
      </c>
      <c r="F9" s="9" t="s">
        <v>350</v>
      </c>
      <c r="G9" s="12">
        <f>5150000*5</f>
        <v>25750000</v>
      </c>
      <c r="H9" s="9"/>
      <c r="I9" s="33">
        <v>75</v>
      </c>
      <c r="J9" s="9" t="s">
        <v>64</v>
      </c>
      <c r="K9" s="9" t="s">
        <v>65</v>
      </c>
      <c r="L9" s="9" t="s">
        <v>66</v>
      </c>
      <c r="M9" s="9" t="s">
        <v>62</v>
      </c>
      <c r="N9" s="9" t="s">
        <v>63</v>
      </c>
      <c r="O9" s="9" t="s">
        <v>345</v>
      </c>
      <c r="P9" s="9" t="s">
        <v>54</v>
      </c>
      <c r="Q9" s="9">
        <v>2320202008</v>
      </c>
      <c r="R9" s="9" t="s">
        <v>217</v>
      </c>
      <c r="S9" s="9" t="s">
        <v>350</v>
      </c>
      <c r="T9" s="9" t="s">
        <v>350</v>
      </c>
      <c r="U9" s="9"/>
      <c r="V9" s="9"/>
      <c r="W9" s="9"/>
      <c r="X9" s="9"/>
    </row>
    <row r="10" spans="1:24" x14ac:dyDescent="0.3">
      <c r="A10" s="16">
        <v>6</v>
      </c>
      <c r="B10" s="9"/>
      <c r="C10" s="9"/>
      <c r="D10" s="27" t="s">
        <v>317</v>
      </c>
      <c r="E10" s="9" t="s">
        <v>350</v>
      </c>
      <c r="F10" s="9" t="s">
        <v>350</v>
      </c>
      <c r="G10" s="12">
        <f t="shared" ref="G10:G33" si="1">5150000*5</f>
        <v>25750000</v>
      </c>
      <c r="H10" s="9"/>
      <c r="I10" s="33">
        <v>75</v>
      </c>
      <c r="J10" s="9" t="s">
        <v>64</v>
      </c>
      <c r="K10" s="9" t="s">
        <v>67</v>
      </c>
      <c r="L10" s="9" t="s">
        <v>68</v>
      </c>
      <c r="M10" s="9" t="s">
        <v>62</v>
      </c>
      <c r="N10" s="9" t="s">
        <v>63</v>
      </c>
      <c r="O10" s="9" t="s">
        <v>345</v>
      </c>
      <c r="P10" s="9" t="s">
        <v>54</v>
      </c>
      <c r="Q10" s="9">
        <v>2320202008</v>
      </c>
      <c r="R10" s="9" t="s">
        <v>217</v>
      </c>
      <c r="S10" s="9" t="s">
        <v>350</v>
      </c>
      <c r="T10" s="9" t="s">
        <v>350</v>
      </c>
      <c r="U10" s="9"/>
      <c r="V10" s="9"/>
      <c r="W10" s="9"/>
      <c r="X10" s="9"/>
    </row>
    <row r="11" spans="1:24" x14ac:dyDescent="0.3">
      <c r="A11" s="16">
        <v>7</v>
      </c>
      <c r="B11" s="9"/>
      <c r="C11" s="9"/>
      <c r="D11" s="27" t="s">
        <v>340</v>
      </c>
      <c r="E11" s="9" t="s">
        <v>350</v>
      </c>
      <c r="F11" s="9" t="s">
        <v>350</v>
      </c>
      <c r="G11" s="12">
        <f t="shared" si="1"/>
        <v>25750000</v>
      </c>
      <c r="H11" s="9"/>
      <c r="I11" s="33">
        <v>75</v>
      </c>
      <c r="J11" s="9" t="s">
        <v>64</v>
      </c>
      <c r="K11" s="9" t="s">
        <v>69</v>
      </c>
      <c r="L11" s="9" t="s">
        <v>70</v>
      </c>
      <c r="M11" s="9" t="s">
        <v>62</v>
      </c>
      <c r="N11" s="9" t="s">
        <v>63</v>
      </c>
      <c r="O11" s="9" t="s">
        <v>345</v>
      </c>
      <c r="P11" s="9" t="s">
        <v>54</v>
      </c>
      <c r="Q11" s="9">
        <v>2320202008</v>
      </c>
      <c r="R11" s="9" t="s">
        <v>217</v>
      </c>
      <c r="S11" s="9" t="s">
        <v>350</v>
      </c>
      <c r="T11" s="9" t="s">
        <v>350</v>
      </c>
      <c r="U11" s="9"/>
      <c r="V11" s="9"/>
      <c r="W11" s="9"/>
      <c r="X11" s="9"/>
    </row>
    <row r="12" spans="1:24" x14ac:dyDescent="0.3">
      <c r="A12" s="16">
        <v>8</v>
      </c>
      <c r="B12" s="9"/>
      <c r="C12" s="9"/>
      <c r="D12" s="27" t="s">
        <v>228</v>
      </c>
      <c r="E12" s="9" t="s">
        <v>350</v>
      </c>
      <c r="F12" s="9" t="s">
        <v>350</v>
      </c>
      <c r="G12" s="12">
        <f t="shared" si="1"/>
        <v>25750000</v>
      </c>
      <c r="H12" s="9"/>
      <c r="I12" s="33">
        <v>75</v>
      </c>
      <c r="J12" s="9" t="s">
        <v>64</v>
      </c>
      <c r="K12" s="9" t="s">
        <v>71</v>
      </c>
      <c r="L12" s="9" t="s">
        <v>72</v>
      </c>
      <c r="M12" s="9" t="s">
        <v>62</v>
      </c>
      <c r="N12" s="9" t="s">
        <v>63</v>
      </c>
      <c r="O12" s="9" t="s">
        <v>345</v>
      </c>
      <c r="P12" s="9" t="s">
        <v>54</v>
      </c>
      <c r="Q12" s="9">
        <v>2320202008</v>
      </c>
      <c r="R12" s="9" t="s">
        <v>217</v>
      </c>
      <c r="S12" s="9" t="s">
        <v>350</v>
      </c>
      <c r="T12" s="9" t="s">
        <v>350</v>
      </c>
      <c r="U12" s="9"/>
      <c r="V12" s="9"/>
      <c r="W12" s="9"/>
      <c r="X12" s="9"/>
    </row>
    <row r="13" spans="1:24" x14ac:dyDescent="0.3">
      <c r="A13" s="16">
        <v>9</v>
      </c>
      <c r="B13" s="9"/>
      <c r="C13" s="9"/>
      <c r="D13" s="27" t="s">
        <v>229</v>
      </c>
      <c r="E13" s="9" t="s">
        <v>350</v>
      </c>
      <c r="F13" s="9" t="s">
        <v>350</v>
      </c>
      <c r="G13" s="12">
        <f t="shared" si="1"/>
        <v>25750000</v>
      </c>
      <c r="H13" s="9"/>
      <c r="I13" s="33">
        <v>75</v>
      </c>
      <c r="J13" s="9" t="s">
        <v>64</v>
      </c>
      <c r="K13" s="9" t="s">
        <v>73</v>
      </c>
      <c r="L13" s="9" t="s">
        <v>74</v>
      </c>
      <c r="M13" s="9" t="s">
        <v>62</v>
      </c>
      <c r="N13" s="9" t="s">
        <v>63</v>
      </c>
      <c r="O13" s="9" t="s">
        <v>345</v>
      </c>
      <c r="P13" s="9" t="s">
        <v>54</v>
      </c>
      <c r="Q13" s="9">
        <v>2320202008</v>
      </c>
      <c r="R13" s="9" t="s">
        <v>217</v>
      </c>
      <c r="S13" s="9" t="s">
        <v>350</v>
      </c>
      <c r="T13" s="9" t="s">
        <v>350</v>
      </c>
      <c r="U13" s="9"/>
      <c r="V13" s="9"/>
      <c r="W13" s="9"/>
      <c r="X13" s="9"/>
    </row>
    <row r="14" spans="1:24" x14ac:dyDescent="0.3">
      <c r="A14" s="16">
        <v>10</v>
      </c>
      <c r="B14" s="9"/>
      <c r="C14" s="9"/>
      <c r="D14" s="27" t="s">
        <v>230</v>
      </c>
      <c r="E14" s="9" t="s">
        <v>350</v>
      </c>
      <c r="F14" s="9" t="s">
        <v>350</v>
      </c>
      <c r="G14" s="12">
        <f t="shared" si="1"/>
        <v>25750000</v>
      </c>
      <c r="H14" s="9"/>
      <c r="I14" s="33">
        <v>75</v>
      </c>
      <c r="J14" s="9" t="s">
        <v>64</v>
      </c>
      <c r="K14" s="9" t="s">
        <v>75</v>
      </c>
      <c r="L14" s="9" t="s">
        <v>76</v>
      </c>
      <c r="M14" s="9" t="s">
        <v>62</v>
      </c>
      <c r="N14" s="9" t="s">
        <v>63</v>
      </c>
      <c r="O14" s="9" t="s">
        <v>345</v>
      </c>
      <c r="P14" s="9" t="s">
        <v>54</v>
      </c>
      <c r="Q14" s="9">
        <v>2320202008</v>
      </c>
      <c r="R14" s="9" t="s">
        <v>217</v>
      </c>
      <c r="S14" s="9" t="s">
        <v>350</v>
      </c>
      <c r="T14" s="9" t="s">
        <v>350</v>
      </c>
      <c r="U14" s="9"/>
      <c r="V14" s="9"/>
      <c r="W14" s="9"/>
      <c r="X14" s="9"/>
    </row>
    <row r="15" spans="1:24" x14ac:dyDescent="0.3">
      <c r="A15" s="16">
        <v>11</v>
      </c>
      <c r="B15" s="9"/>
      <c r="C15" s="9"/>
      <c r="D15" s="27" t="s">
        <v>318</v>
      </c>
      <c r="E15" s="9" t="s">
        <v>350</v>
      </c>
      <c r="F15" s="9" t="s">
        <v>350</v>
      </c>
      <c r="G15" s="12">
        <f t="shared" si="1"/>
        <v>25750000</v>
      </c>
      <c r="H15" s="9"/>
      <c r="I15" s="33">
        <v>75</v>
      </c>
      <c r="J15" s="9" t="s">
        <v>64</v>
      </c>
      <c r="K15" s="9" t="s">
        <v>77</v>
      </c>
      <c r="L15" s="9" t="s">
        <v>78</v>
      </c>
      <c r="M15" s="9" t="s">
        <v>62</v>
      </c>
      <c r="N15" s="9" t="s">
        <v>63</v>
      </c>
      <c r="O15" s="9" t="s">
        <v>345</v>
      </c>
      <c r="P15" s="9" t="s">
        <v>54</v>
      </c>
      <c r="Q15" s="9">
        <v>2320202008</v>
      </c>
      <c r="R15" s="9" t="s">
        <v>217</v>
      </c>
      <c r="S15" s="9" t="s">
        <v>350</v>
      </c>
      <c r="T15" s="9" t="s">
        <v>350</v>
      </c>
      <c r="U15" s="9"/>
      <c r="V15" s="9"/>
      <c r="W15" s="9"/>
      <c r="X15" s="9"/>
    </row>
    <row r="16" spans="1:24" x14ac:dyDescent="0.3">
      <c r="A16" s="16">
        <v>12</v>
      </c>
      <c r="B16" s="9"/>
      <c r="C16" s="9"/>
      <c r="D16" s="27" t="s">
        <v>232</v>
      </c>
      <c r="E16" s="9" t="s">
        <v>350</v>
      </c>
      <c r="F16" s="9" t="s">
        <v>350</v>
      </c>
      <c r="G16" s="12">
        <f t="shared" si="1"/>
        <v>25750000</v>
      </c>
      <c r="H16" s="9"/>
      <c r="I16" s="33">
        <v>75</v>
      </c>
      <c r="J16" s="9" t="s">
        <v>64</v>
      </c>
      <c r="K16" s="9" t="s">
        <v>79</v>
      </c>
      <c r="L16" s="9" t="s">
        <v>80</v>
      </c>
      <c r="M16" s="9" t="s">
        <v>62</v>
      </c>
      <c r="N16" s="9" t="s">
        <v>63</v>
      </c>
      <c r="O16" s="9" t="s">
        <v>345</v>
      </c>
      <c r="P16" s="9" t="s">
        <v>54</v>
      </c>
      <c r="Q16" s="9">
        <v>2320202008</v>
      </c>
      <c r="R16" s="9" t="s">
        <v>217</v>
      </c>
      <c r="S16" s="9" t="s">
        <v>350</v>
      </c>
      <c r="T16" s="9" t="s">
        <v>350</v>
      </c>
      <c r="U16" s="9"/>
      <c r="V16" s="9"/>
      <c r="W16" s="9"/>
      <c r="X16" s="9"/>
    </row>
    <row r="17" spans="1:24" x14ac:dyDescent="0.3">
      <c r="A17" s="16">
        <v>13</v>
      </c>
      <c r="B17" s="9"/>
      <c r="C17" s="9"/>
      <c r="D17" s="27" t="s">
        <v>233</v>
      </c>
      <c r="E17" s="9" t="s">
        <v>350</v>
      </c>
      <c r="F17" s="9" t="s">
        <v>350</v>
      </c>
      <c r="G17" s="12">
        <f t="shared" si="1"/>
        <v>25750000</v>
      </c>
      <c r="H17" s="9"/>
      <c r="I17" s="33">
        <v>75</v>
      </c>
      <c r="J17" s="9" t="s">
        <v>64</v>
      </c>
      <c r="K17" s="9" t="s">
        <v>81</v>
      </c>
      <c r="L17" s="9" t="s">
        <v>82</v>
      </c>
      <c r="M17" s="9" t="s">
        <v>62</v>
      </c>
      <c r="N17" s="9" t="s">
        <v>63</v>
      </c>
      <c r="O17" s="9" t="s">
        <v>345</v>
      </c>
      <c r="P17" s="9" t="s">
        <v>54</v>
      </c>
      <c r="Q17" s="9">
        <v>2320202008</v>
      </c>
      <c r="R17" s="9" t="s">
        <v>217</v>
      </c>
      <c r="S17" s="9" t="s">
        <v>350</v>
      </c>
      <c r="T17" s="9" t="s">
        <v>350</v>
      </c>
      <c r="U17" s="9"/>
      <c r="V17" s="9"/>
      <c r="W17" s="9"/>
      <c r="X17" s="9"/>
    </row>
    <row r="18" spans="1:24" x14ac:dyDescent="0.3">
      <c r="A18" s="16">
        <v>14</v>
      </c>
      <c r="B18" s="9"/>
      <c r="C18" s="9"/>
      <c r="D18" s="27" t="s">
        <v>234</v>
      </c>
      <c r="E18" s="9" t="s">
        <v>350</v>
      </c>
      <c r="F18" s="9" t="s">
        <v>350</v>
      </c>
      <c r="G18" s="12">
        <f t="shared" si="1"/>
        <v>25750000</v>
      </c>
      <c r="H18" s="9"/>
      <c r="I18" s="33">
        <v>75</v>
      </c>
      <c r="J18" s="9" t="s">
        <v>64</v>
      </c>
      <c r="K18" s="9" t="s">
        <v>83</v>
      </c>
      <c r="L18" s="9" t="s">
        <v>84</v>
      </c>
      <c r="M18" s="9" t="s">
        <v>62</v>
      </c>
      <c r="N18" s="9" t="s">
        <v>63</v>
      </c>
      <c r="O18" s="9" t="s">
        <v>345</v>
      </c>
      <c r="P18" s="9" t="s">
        <v>54</v>
      </c>
      <c r="Q18" s="9">
        <v>2320202008</v>
      </c>
      <c r="R18" s="9" t="s">
        <v>217</v>
      </c>
      <c r="S18" s="9" t="s">
        <v>350</v>
      </c>
      <c r="T18" s="9" t="s">
        <v>350</v>
      </c>
      <c r="U18" s="9"/>
      <c r="V18" s="9"/>
      <c r="W18" s="9"/>
      <c r="X18" s="9"/>
    </row>
    <row r="19" spans="1:24" x14ac:dyDescent="0.3">
      <c r="A19" s="16">
        <v>15</v>
      </c>
      <c r="B19" s="9"/>
      <c r="C19" s="9"/>
      <c r="D19" s="27" t="s">
        <v>319</v>
      </c>
      <c r="E19" s="9" t="s">
        <v>350</v>
      </c>
      <c r="F19" s="9" t="s">
        <v>350</v>
      </c>
      <c r="G19" s="12">
        <f t="shared" si="1"/>
        <v>25750000</v>
      </c>
      <c r="H19" s="9"/>
      <c r="I19" s="33">
        <v>75</v>
      </c>
      <c r="J19" s="9" t="s">
        <v>64</v>
      </c>
      <c r="K19" s="9" t="s">
        <v>85</v>
      </c>
      <c r="L19" s="9" t="s">
        <v>86</v>
      </c>
      <c r="M19" s="9" t="s">
        <v>62</v>
      </c>
      <c r="N19" s="9" t="s">
        <v>63</v>
      </c>
      <c r="O19" s="9" t="s">
        <v>345</v>
      </c>
      <c r="P19" s="9" t="s">
        <v>54</v>
      </c>
      <c r="Q19" s="9">
        <v>2320202008</v>
      </c>
      <c r="R19" s="9" t="s">
        <v>217</v>
      </c>
      <c r="S19" s="9" t="s">
        <v>350</v>
      </c>
      <c r="T19" s="9" t="s">
        <v>350</v>
      </c>
      <c r="U19" s="9"/>
      <c r="V19" s="9"/>
      <c r="W19" s="9"/>
      <c r="X19" s="9"/>
    </row>
    <row r="20" spans="1:24" x14ac:dyDescent="0.3">
      <c r="A20" s="16">
        <v>16</v>
      </c>
      <c r="B20" s="9"/>
      <c r="C20" s="9"/>
      <c r="D20" s="27" t="s">
        <v>235</v>
      </c>
      <c r="E20" s="9" t="s">
        <v>350</v>
      </c>
      <c r="F20" s="9" t="s">
        <v>350</v>
      </c>
      <c r="G20" s="12">
        <f t="shared" si="1"/>
        <v>25750000</v>
      </c>
      <c r="H20" s="9"/>
      <c r="I20" s="33">
        <v>75</v>
      </c>
      <c r="J20" s="9" t="s">
        <v>64</v>
      </c>
      <c r="K20" s="9" t="s">
        <v>87</v>
      </c>
      <c r="L20" s="9" t="s">
        <v>88</v>
      </c>
      <c r="M20" s="9" t="s">
        <v>62</v>
      </c>
      <c r="N20" s="9" t="s">
        <v>63</v>
      </c>
      <c r="O20" s="9" t="s">
        <v>345</v>
      </c>
      <c r="P20" s="9" t="s">
        <v>54</v>
      </c>
      <c r="Q20" s="9">
        <v>2320202008</v>
      </c>
      <c r="R20" s="9" t="s">
        <v>217</v>
      </c>
      <c r="S20" s="9" t="s">
        <v>350</v>
      </c>
      <c r="T20" s="9" t="s">
        <v>350</v>
      </c>
      <c r="U20" s="9"/>
      <c r="V20" s="9"/>
      <c r="W20" s="9"/>
      <c r="X20" s="9"/>
    </row>
    <row r="21" spans="1:24" x14ac:dyDescent="0.3">
      <c r="A21" s="16">
        <v>17</v>
      </c>
      <c r="B21" s="9"/>
      <c r="C21" s="9"/>
      <c r="D21" s="28" t="s">
        <v>236</v>
      </c>
      <c r="E21" s="9" t="s">
        <v>350</v>
      </c>
      <c r="F21" s="9" t="s">
        <v>350</v>
      </c>
      <c r="G21" s="12">
        <f t="shared" si="1"/>
        <v>25750000</v>
      </c>
      <c r="H21" s="9"/>
      <c r="I21" s="33">
        <v>75</v>
      </c>
      <c r="J21" s="9" t="s">
        <v>64</v>
      </c>
      <c r="K21" s="9" t="s">
        <v>89</v>
      </c>
      <c r="L21" s="9" t="s">
        <v>90</v>
      </c>
      <c r="M21" s="9" t="s">
        <v>62</v>
      </c>
      <c r="N21" s="9" t="s">
        <v>63</v>
      </c>
      <c r="O21" s="9" t="s">
        <v>345</v>
      </c>
      <c r="P21" s="9" t="s">
        <v>54</v>
      </c>
      <c r="Q21" s="9">
        <v>2320202008</v>
      </c>
      <c r="R21" s="9" t="s">
        <v>217</v>
      </c>
      <c r="S21" s="9" t="s">
        <v>350</v>
      </c>
      <c r="T21" s="9" t="s">
        <v>350</v>
      </c>
      <c r="U21" s="9"/>
      <c r="V21" s="9"/>
      <c r="W21" s="9"/>
      <c r="X21" s="9"/>
    </row>
    <row r="22" spans="1:24" x14ac:dyDescent="0.3">
      <c r="A22" s="16">
        <v>18</v>
      </c>
      <c r="B22" s="9"/>
      <c r="C22" s="9"/>
      <c r="D22" s="29" t="s">
        <v>220</v>
      </c>
      <c r="E22" s="9" t="s">
        <v>350</v>
      </c>
      <c r="F22" s="9" t="s">
        <v>350</v>
      </c>
      <c r="G22" s="12">
        <f t="shared" si="1"/>
        <v>25750000</v>
      </c>
      <c r="H22" s="9"/>
      <c r="I22" s="33">
        <v>75</v>
      </c>
      <c r="J22" s="9" t="s">
        <v>64</v>
      </c>
      <c r="K22" s="9" t="s">
        <v>91</v>
      </c>
      <c r="L22" s="9" t="s">
        <v>92</v>
      </c>
      <c r="M22" s="9" t="s">
        <v>62</v>
      </c>
      <c r="N22" s="9" t="s">
        <v>63</v>
      </c>
      <c r="O22" s="9" t="s">
        <v>345</v>
      </c>
      <c r="P22" s="9" t="s">
        <v>54</v>
      </c>
      <c r="Q22" s="9">
        <v>2320202008</v>
      </c>
      <c r="R22" s="9" t="s">
        <v>217</v>
      </c>
      <c r="S22" s="9" t="s">
        <v>350</v>
      </c>
      <c r="T22" s="9" t="s">
        <v>350</v>
      </c>
      <c r="U22" s="9"/>
      <c r="V22" s="9"/>
      <c r="W22" s="9"/>
      <c r="X22" s="9"/>
    </row>
    <row r="23" spans="1:24" x14ac:dyDescent="0.3">
      <c r="A23" s="16">
        <v>19</v>
      </c>
      <c r="B23" s="9"/>
      <c r="C23" s="9"/>
      <c r="D23" s="29" t="s">
        <v>237</v>
      </c>
      <c r="E23" s="9" t="s">
        <v>350</v>
      </c>
      <c r="F23" s="9" t="s">
        <v>350</v>
      </c>
      <c r="G23" s="12">
        <f t="shared" si="1"/>
        <v>25750000</v>
      </c>
      <c r="H23" s="9"/>
      <c r="I23" s="33">
        <v>75</v>
      </c>
      <c r="J23" s="9" t="s">
        <v>64</v>
      </c>
      <c r="K23" s="9" t="s">
        <v>93</v>
      </c>
      <c r="L23" s="9" t="s">
        <v>94</v>
      </c>
      <c r="M23" s="9" t="s">
        <v>62</v>
      </c>
      <c r="N23" s="9" t="s">
        <v>63</v>
      </c>
      <c r="O23" s="9" t="s">
        <v>345</v>
      </c>
      <c r="P23" s="9" t="s">
        <v>54</v>
      </c>
      <c r="Q23" s="9">
        <v>2320202008</v>
      </c>
      <c r="R23" s="9" t="s">
        <v>217</v>
      </c>
      <c r="S23" s="9" t="s">
        <v>350</v>
      </c>
      <c r="T23" s="9" t="s">
        <v>350</v>
      </c>
      <c r="U23" s="9"/>
      <c r="V23" s="9"/>
      <c r="W23" s="9"/>
      <c r="X23" s="9"/>
    </row>
    <row r="24" spans="1:24" x14ac:dyDescent="0.3">
      <c r="A24" s="16">
        <v>20</v>
      </c>
      <c r="B24" s="9"/>
      <c r="C24" s="9"/>
      <c r="D24" s="27" t="s">
        <v>221</v>
      </c>
      <c r="E24" s="9" t="s">
        <v>350</v>
      </c>
      <c r="F24" s="9" t="s">
        <v>350</v>
      </c>
      <c r="G24" s="12">
        <f t="shared" si="1"/>
        <v>25750000</v>
      </c>
      <c r="H24" s="9"/>
      <c r="I24" s="33">
        <v>75</v>
      </c>
      <c r="J24" s="9" t="s">
        <v>64</v>
      </c>
      <c r="K24" s="9" t="s">
        <v>95</v>
      </c>
      <c r="L24" s="9" t="s">
        <v>96</v>
      </c>
      <c r="M24" s="9" t="s">
        <v>62</v>
      </c>
      <c r="N24" s="9" t="s">
        <v>63</v>
      </c>
      <c r="O24" s="9" t="s">
        <v>345</v>
      </c>
      <c r="P24" s="9" t="s">
        <v>54</v>
      </c>
      <c r="Q24" s="9">
        <v>2320202008</v>
      </c>
      <c r="R24" s="9" t="s">
        <v>217</v>
      </c>
      <c r="S24" s="9" t="s">
        <v>350</v>
      </c>
      <c r="T24" s="9" t="s">
        <v>350</v>
      </c>
      <c r="U24" s="9"/>
      <c r="V24" s="9"/>
      <c r="W24" s="9"/>
      <c r="X24" s="9"/>
    </row>
    <row r="25" spans="1:24" x14ac:dyDescent="0.3">
      <c r="A25" s="16">
        <v>21</v>
      </c>
      <c r="B25" s="9"/>
      <c r="C25" s="9"/>
      <c r="D25" s="28" t="s">
        <v>239</v>
      </c>
      <c r="E25" s="9" t="s">
        <v>350</v>
      </c>
      <c r="F25" s="9" t="s">
        <v>350</v>
      </c>
      <c r="G25" s="12">
        <f t="shared" si="1"/>
        <v>25750000</v>
      </c>
      <c r="H25" s="9"/>
      <c r="I25" s="33">
        <v>75</v>
      </c>
      <c r="J25" s="9" t="s">
        <v>64</v>
      </c>
      <c r="K25" s="9" t="s">
        <v>97</v>
      </c>
      <c r="L25" s="9" t="s">
        <v>98</v>
      </c>
      <c r="M25" s="9" t="s">
        <v>62</v>
      </c>
      <c r="N25" s="9" t="s">
        <v>63</v>
      </c>
      <c r="O25" s="9" t="s">
        <v>345</v>
      </c>
      <c r="P25" s="9" t="s">
        <v>54</v>
      </c>
      <c r="Q25" s="9">
        <v>2320202008</v>
      </c>
      <c r="R25" s="9" t="s">
        <v>217</v>
      </c>
      <c r="S25" s="9" t="s">
        <v>350</v>
      </c>
      <c r="T25" s="9" t="s">
        <v>350</v>
      </c>
      <c r="U25" s="9"/>
      <c r="V25" s="9"/>
      <c r="W25" s="9"/>
      <c r="X25" s="9"/>
    </row>
    <row r="26" spans="1:24" x14ac:dyDescent="0.3">
      <c r="A26" s="16">
        <v>22</v>
      </c>
      <c r="B26" s="9"/>
      <c r="C26" s="9"/>
      <c r="D26" s="27" t="s">
        <v>223</v>
      </c>
      <c r="E26" s="9" t="s">
        <v>350</v>
      </c>
      <c r="F26" s="9" t="s">
        <v>350</v>
      </c>
      <c r="G26" s="12">
        <f t="shared" si="1"/>
        <v>25750000</v>
      </c>
      <c r="H26" s="9"/>
      <c r="I26" s="33">
        <v>75</v>
      </c>
      <c r="J26" s="9" t="s">
        <v>64</v>
      </c>
      <c r="K26" s="9" t="s">
        <v>99</v>
      </c>
      <c r="L26" s="9" t="s">
        <v>100</v>
      </c>
      <c r="M26" s="9" t="s">
        <v>62</v>
      </c>
      <c r="N26" s="9" t="s">
        <v>63</v>
      </c>
      <c r="O26" s="9" t="s">
        <v>345</v>
      </c>
      <c r="P26" s="9" t="s">
        <v>54</v>
      </c>
      <c r="Q26" s="9">
        <v>2320202008</v>
      </c>
      <c r="R26" s="9" t="s">
        <v>217</v>
      </c>
      <c r="S26" s="9" t="s">
        <v>350</v>
      </c>
      <c r="T26" s="9" t="s">
        <v>350</v>
      </c>
      <c r="U26" s="9"/>
      <c r="V26" s="9"/>
      <c r="W26" s="9"/>
      <c r="X26" s="9"/>
    </row>
    <row r="27" spans="1:24" x14ac:dyDescent="0.3">
      <c r="A27" s="16">
        <v>23</v>
      </c>
      <c r="B27" s="9"/>
      <c r="C27" s="9"/>
      <c r="D27" s="27" t="s">
        <v>320</v>
      </c>
      <c r="E27" s="9" t="s">
        <v>350</v>
      </c>
      <c r="F27" s="9" t="s">
        <v>350</v>
      </c>
      <c r="G27" s="12">
        <f t="shared" si="1"/>
        <v>25750000</v>
      </c>
      <c r="H27" s="9"/>
      <c r="I27" s="33">
        <v>75</v>
      </c>
      <c r="J27" s="9" t="s">
        <v>64</v>
      </c>
      <c r="K27" s="9" t="s">
        <v>101</v>
      </c>
      <c r="L27" s="9" t="s">
        <v>102</v>
      </c>
      <c r="M27" s="9" t="s">
        <v>62</v>
      </c>
      <c r="N27" s="9" t="s">
        <v>63</v>
      </c>
      <c r="O27" s="9" t="s">
        <v>345</v>
      </c>
      <c r="P27" s="9" t="s">
        <v>54</v>
      </c>
      <c r="Q27" s="9">
        <v>2320202008</v>
      </c>
      <c r="R27" s="9" t="s">
        <v>217</v>
      </c>
      <c r="S27" s="9" t="s">
        <v>350</v>
      </c>
      <c r="T27" s="9" t="s">
        <v>350</v>
      </c>
      <c r="U27" s="9"/>
      <c r="V27" s="9"/>
      <c r="W27" s="9"/>
      <c r="X27" s="9"/>
    </row>
    <row r="28" spans="1:24" x14ac:dyDescent="0.3">
      <c r="A28" s="16">
        <v>24</v>
      </c>
      <c r="B28" s="9"/>
      <c r="C28" s="9"/>
      <c r="D28" s="27" t="s">
        <v>321</v>
      </c>
      <c r="E28" s="9" t="s">
        <v>350</v>
      </c>
      <c r="F28" s="9" t="s">
        <v>350</v>
      </c>
      <c r="G28" s="12">
        <f t="shared" si="1"/>
        <v>25750000</v>
      </c>
      <c r="H28" s="9"/>
      <c r="I28" s="33">
        <v>75</v>
      </c>
      <c r="J28" s="9" t="s">
        <v>64</v>
      </c>
      <c r="K28" s="9" t="s">
        <v>103</v>
      </c>
      <c r="L28" s="9" t="s">
        <v>104</v>
      </c>
      <c r="M28" s="9" t="s">
        <v>62</v>
      </c>
      <c r="N28" s="9" t="s">
        <v>63</v>
      </c>
      <c r="O28" s="9" t="s">
        <v>345</v>
      </c>
      <c r="P28" s="9" t="s">
        <v>54</v>
      </c>
      <c r="Q28" s="9">
        <v>2320202008</v>
      </c>
      <c r="R28" s="9" t="s">
        <v>217</v>
      </c>
      <c r="S28" s="9" t="s">
        <v>350</v>
      </c>
      <c r="T28" s="9" t="s">
        <v>350</v>
      </c>
      <c r="U28" s="9"/>
      <c r="V28" s="9"/>
      <c r="W28" s="9"/>
      <c r="X28" s="9"/>
    </row>
    <row r="29" spans="1:24" x14ac:dyDescent="0.3">
      <c r="A29" s="16">
        <v>25</v>
      </c>
      <c r="B29" s="9"/>
      <c r="C29" s="9"/>
      <c r="D29" s="27" t="s">
        <v>240</v>
      </c>
      <c r="E29" s="9" t="s">
        <v>350</v>
      </c>
      <c r="F29" s="9" t="s">
        <v>350</v>
      </c>
      <c r="G29" s="12">
        <f t="shared" si="1"/>
        <v>25750000</v>
      </c>
      <c r="H29" s="9"/>
      <c r="I29" s="33">
        <v>75</v>
      </c>
      <c r="J29" s="9" t="s">
        <v>64</v>
      </c>
      <c r="K29" s="9" t="s">
        <v>105</v>
      </c>
      <c r="L29" s="9" t="s">
        <v>106</v>
      </c>
      <c r="M29" s="9" t="s">
        <v>62</v>
      </c>
      <c r="N29" s="9" t="s">
        <v>63</v>
      </c>
      <c r="O29" s="9" t="s">
        <v>345</v>
      </c>
      <c r="P29" s="9" t="s">
        <v>54</v>
      </c>
      <c r="Q29" s="9">
        <v>2320202008</v>
      </c>
      <c r="R29" s="9" t="s">
        <v>217</v>
      </c>
      <c r="S29" s="9" t="s">
        <v>350</v>
      </c>
      <c r="T29" s="9" t="s">
        <v>350</v>
      </c>
      <c r="U29" s="9"/>
      <c r="V29" s="9"/>
      <c r="W29" s="9"/>
      <c r="X29" s="9"/>
    </row>
    <row r="30" spans="1:24" x14ac:dyDescent="0.3">
      <c r="A30" s="16">
        <v>26</v>
      </c>
      <c r="B30" s="9"/>
      <c r="C30" s="9"/>
      <c r="D30" s="27" t="s">
        <v>241</v>
      </c>
      <c r="E30" s="9" t="s">
        <v>350</v>
      </c>
      <c r="F30" s="9" t="s">
        <v>350</v>
      </c>
      <c r="G30" s="12">
        <f t="shared" si="1"/>
        <v>25750000</v>
      </c>
      <c r="H30" s="9"/>
      <c r="I30" s="33">
        <v>75</v>
      </c>
      <c r="J30" s="9" t="s">
        <v>64</v>
      </c>
      <c r="K30" s="9" t="s">
        <v>107</v>
      </c>
      <c r="L30" s="9" t="s">
        <v>108</v>
      </c>
      <c r="M30" s="9" t="s">
        <v>62</v>
      </c>
      <c r="N30" s="9" t="s">
        <v>63</v>
      </c>
      <c r="O30" s="9" t="s">
        <v>345</v>
      </c>
      <c r="P30" s="9" t="s">
        <v>54</v>
      </c>
      <c r="Q30" s="9">
        <v>2320202008</v>
      </c>
      <c r="R30" s="9" t="s">
        <v>217</v>
      </c>
      <c r="S30" s="9" t="s">
        <v>350</v>
      </c>
      <c r="T30" s="9" t="s">
        <v>350</v>
      </c>
      <c r="U30" s="9"/>
      <c r="V30" s="9"/>
      <c r="W30" s="9"/>
      <c r="X30" s="9"/>
    </row>
    <row r="31" spans="1:24" x14ac:dyDescent="0.3">
      <c r="A31" s="16">
        <v>27</v>
      </c>
      <c r="B31" s="9"/>
      <c r="C31" s="9"/>
      <c r="D31" s="30" t="s">
        <v>242</v>
      </c>
      <c r="E31" s="9" t="s">
        <v>350</v>
      </c>
      <c r="F31" s="9" t="s">
        <v>350</v>
      </c>
      <c r="G31" s="12">
        <f t="shared" si="1"/>
        <v>25750000</v>
      </c>
      <c r="H31" s="9"/>
      <c r="I31" s="33">
        <v>75</v>
      </c>
      <c r="J31" s="9" t="s">
        <v>64</v>
      </c>
      <c r="K31" s="9" t="s">
        <v>109</v>
      </c>
      <c r="L31" s="9" t="s">
        <v>110</v>
      </c>
      <c r="M31" s="9" t="s">
        <v>62</v>
      </c>
      <c r="N31" s="9" t="s">
        <v>63</v>
      </c>
      <c r="O31" s="9" t="s">
        <v>345</v>
      </c>
      <c r="P31" s="9" t="s">
        <v>54</v>
      </c>
      <c r="Q31" s="9">
        <v>2320202008</v>
      </c>
      <c r="R31" s="9" t="s">
        <v>217</v>
      </c>
      <c r="S31" s="9" t="s">
        <v>350</v>
      </c>
      <c r="T31" s="9" t="s">
        <v>350</v>
      </c>
      <c r="U31" s="9"/>
      <c r="V31" s="9"/>
      <c r="W31" s="9"/>
      <c r="X31" s="9"/>
    </row>
    <row r="32" spans="1:24" x14ac:dyDescent="0.3">
      <c r="A32" s="16">
        <v>28</v>
      </c>
      <c r="B32" s="9"/>
      <c r="C32" s="9"/>
      <c r="D32" s="30" t="s">
        <v>244</v>
      </c>
      <c r="E32" s="9" t="s">
        <v>350</v>
      </c>
      <c r="F32" s="9" t="s">
        <v>350</v>
      </c>
      <c r="G32" s="12">
        <f t="shared" si="1"/>
        <v>25750000</v>
      </c>
      <c r="H32" s="9"/>
      <c r="I32" s="33">
        <v>75</v>
      </c>
      <c r="J32" s="9" t="s">
        <v>64</v>
      </c>
      <c r="K32" s="9" t="s">
        <v>111</v>
      </c>
      <c r="L32" s="9" t="s">
        <v>112</v>
      </c>
      <c r="M32" s="9" t="s">
        <v>62</v>
      </c>
      <c r="N32" s="9" t="s">
        <v>63</v>
      </c>
      <c r="O32" s="9" t="s">
        <v>345</v>
      </c>
      <c r="P32" s="9" t="s">
        <v>54</v>
      </c>
      <c r="Q32" s="9">
        <v>2320202008</v>
      </c>
      <c r="R32" s="9" t="s">
        <v>217</v>
      </c>
      <c r="S32" s="9" t="s">
        <v>350</v>
      </c>
      <c r="T32" s="9" t="s">
        <v>350</v>
      </c>
      <c r="U32" s="9"/>
      <c r="V32" s="9"/>
      <c r="W32" s="9"/>
      <c r="X32" s="9"/>
    </row>
    <row r="33" spans="1:24" x14ac:dyDescent="0.3">
      <c r="A33" s="16">
        <v>29</v>
      </c>
      <c r="B33" s="9"/>
      <c r="C33" s="9"/>
      <c r="D33" s="30" t="s">
        <v>245</v>
      </c>
      <c r="E33" s="9" t="s">
        <v>350</v>
      </c>
      <c r="F33" s="9" t="s">
        <v>350</v>
      </c>
      <c r="G33" s="12">
        <f t="shared" si="1"/>
        <v>25750000</v>
      </c>
      <c r="H33" s="9"/>
      <c r="I33" s="33">
        <v>75</v>
      </c>
      <c r="J33" s="9" t="s">
        <v>64</v>
      </c>
      <c r="K33" s="9" t="s">
        <v>113</v>
      </c>
      <c r="L33" s="9" t="s">
        <v>114</v>
      </c>
      <c r="M33" s="9" t="s">
        <v>62</v>
      </c>
      <c r="N33" s="9" t="s">
        <v>63</v>
      </c>
      <c r="O33" s="9" t="s">
        <v>345</v>
      </c>
      <c r="P33" s="9" t="s">
        <v>54</v>
      </c>
      <c r="Q33" s="9">
        <v>2320202008</v>
      </c>
      <c r="R33" s="9" t="s">
        <v>217</v>
      </c>
      <c r="S33" s="9" t="s">
        <v>350</v>
      </c>
      <c r="T33" s="9" t="s">
        <v>350</v>
      </c>
      <c r="U33" s="9"/>
      <c r="V33" s="9"/>
      <c r="W33" s="9"/>
      <c r="X33" s="9"/>
    </row>
    <row r="34" spans="1:24" x14ac:dyDescent="0.3">
      <c r="A34" s="16">
        <v>30</v>
      </c>
      <c r="B34" s="9"/>
      <c r="C34" s="9"/>
      <c r="D34" s="27" t="s">
        <v>247</v>
      </c>
      <c r="E34" s="9" t="s">
        <v>350</v>
      </c>
      <c r="F34" s="9" t="s">
        <v>350</v>
      </c>
      <c r="G34" s="12">
        <f>3605000*7</f>
        <v>25235000</v>
      </c>
      <c r="H34" s="9"/>
      <c r="I34" s="33">
        <v>75</v>
      </c>
      <c r="J34" s="9" t="s">
        <v>64</v>
      </c>
      <c r="K34" s="9" t="s">
        <v>115</v>
      </c>
      <c r="L34" s="9" t="s">
        <v>116</v>
      </c>
      <c r="M34" s="9" t="s">
        <v>62</v>
      </c>
      <c r="N34" s="9" t="s">
        <v>63</v>
      </c>
      <c r="O34" s="9" t="s">
        <v>345</v>
      </c>
      <c r="P34" s="9" t="s">
        <v>54</v>
      </c>
      <c r="Q34" s="9">
        <v>2320202008</v>
      </c>
      <c r="R34" s="9" t="s">
        <v>217</v>
      </c>
      <c r="S34" s="9" t="s">
        <v>350</v>
      </c>
      <c r="T34" s="9" t="s">
        <v>350</v>
      </c>
      <c r="U34" s="9"/>
      <c r="V34" s="9"/>
      <c r="W34" s="9"/>
      <c r="X34" s="9"/>
    </row>
    <row r="35" spans="1:24" x14ac:dyDescent="0.3">
      <c r="A35" s="16">
        <v>31</v>
      </c>
      <c r="B35" s="9"/>
      <c r="C35" s="9"/>
      <c r="D35" s="9" t="s">
        <v>315</v>
      </c>
      <c r="E35" s="9" t="s">
        <v>350</v>
      </c>
      <c r="F35" s="9" t="s">
        <v>350</v>
      </c>
      <c r="G35" s="12">
        <f>5665000*6</f>
        <v>33990000</v>
      </c>
      <c r="H35" s="9"/>
      <c r="I35" s="33">
        <v>75</v>
      </c>
      <c r="J35" s="9" t="s">
        <v>64</v>
      </c>
      <c r="K35" s="9" t="s">
        <v>119</v>
      </c>
      <c r="L35" s="9" t="s">
        <v>120</v>
      </c>
      <c r="M35" s="9" t="s">
        <v>62</v>
      </c>
      <c r="N35" s="9" t="s">
        <v>63</v>
      </c>
      <c r="O35" s="9" t="s">
        <v>344</v>
      </c>
      <c r="P35" s="9" t="s">
        <v>54</v>
      </c>
      <c r="Q35" s="9">
        <v>2320202008</v>
      </c>
      <c r="R35" s="9" t="s">
        <v>217</v>
      </c>
      <c r="S35" s="9" t="s">
        <v>350</v>
      </c>
      <c r="T35" s="9" t="s">
        <v>350</v>
      </c>
      <c r="U35" s="9"/>
      <c r="V35" s="9"/>
      <c r="W35" s="9"/>
      <c r="X35" s="9"/>
    </row>
    <row r="36" spans="1:24" x14ac:dyDescent="0.3">
      <c r="A36" s="16">
        <v>32</v>
      </c>
      <c r="B36" s="9"/>
      <c r="C36" s="9"/>
      <c r="D36" s="9" t="s">
        <v>225</v>
      </c>
      <c r="E36" s="9" t="s">
        <v>350</v>
      </c>
      <c r="F36" s="9" t="s">
        <v>350</v>
      </c>
      <c r="G36" s="12">
        <f>5665000*6</f>
        <v>33990000</v>
      </c>
      <c r="H36" s="9"/>
      <c r="I36" s="33">
        <v>75</v>
      </c>
      <c r="J36" s="9" t="s">
        <v>64</v>
      </c>
      <c r="K36" s="9" t="s">
        <v>121</v>
      </c>
      <c r="L36" s="9" t="s">
        <v>122</v>
      </c>
      <c r="M36" s="9" t="s">
        <v>62</v>
      </c>
      <c r="N36" s="9" t="s">
        <v>63</v>
      </c>
      <c r="O36" s="9" t="s">
        <v>344</v>
      </c>
      <c r="P36" s="9" t="s">
        <v>54</v>
      </c>
      <c r="Q36" s="9">
        <v>2320202008</v>
      </c>
      <c r="R36" s="9" t="s">
        <v>217</v>
      </c>
      <c r="S36" s="9" t="s">
        <v>350</v>
      </c>
      <c r="T36" s="9" t="s">
        <v>350</v>
      </c>
      <c r="U36" s="9"/>
      <c r="V36" s="9"/>
      <c r="W36" s="9"/>
      <c r="X36" s="9"/>
    </row>
    <row r="37" spans="1:24" x14ac:dyDescent="0.3">
      <c r="A37" s="16">
        <v>33</v>
      </c>
      <c r="B37" s="9"/>
      <c r="C37" s="9"/>
      <c r="D37" s="9" t="s">
        <v>224</v>
      </c>
      <c r="E37" s="9" t="s">
        <v>350</v>
      </c>
      <c r="F37" s="9" t="s">
        <v>350</v>
      </c>
      <c r="G37" s="12">
        <f>6180000*7</f>
        <v>43260000</v>
      </c>
      <c r="H37" s="9"/>
      <c r="I37" s="33">
        <v>75</v>
      </c>
      <c r="J37" s="9" t="s">
        <v>64</v>
      </c>
      <c r="K37" s="9" t="s">
        <v>123</v>
      </c>
      <c r="L37" s="9" t="s">
        <v>124</v>
      </c>
      <c r="M37" s="9" t="s">
        <v>62</v>
      </c>
      <c r="N37" s="9" t="s">
        <v>63</v>
      </c>
      <c r="O37" s="9" t="s">
        <v>344</v>
      </c>
      <c r="P37" s="9" t="s">
        <v>54</v>
      </c>
      <c r="Q37" s="9">
        <v>2320202008</v>
      </c>
      <c r="R37" s="9" t="s">
        <v>217</v>
      </c>
      <c r="S37" s="9" t="s">
        <v>350</v>
      </c>
      <c r="T37" s="9" t="s">
        <v>350</v>
      </c>
      <c r="U37" s="9"/>
      <c r="V37" s="9"/>
      <c r="W37" s="9"/>
      <c r="X37" s="9"/>
    </row>
    <row r="38" spans="1:24" x14ac:dyDescent="0.3">
      <c r="A38" s="16">
        <v>34</v>
      </c>
      <c r="B38" s="9"/>
      <c r="C38" s="9"/>
      <c r="D38" s="9" t="s">
        <v>226</v>
      </c>
      <c r="E38" s="9" t="s">
        <v>350</v>
      </c>
      <c r="F38" s="9" t="s">
        <v>350</v>
      </c>
      <c r="G38" s="12">
        <f>6180000*7</f>
        <v>43260000</v>
      </c>
      <c r="H38" s="9"/>
      <c r="I38" s="33">
        <v>75</v>
      </c>
      <c r="J38" s="9" t="s">
        <v>64</v>
      </c>
      <c r="K38" s="9" t="s">
        <v>125</v>
      </c>
      <c r="L38" s="9" t="s">
        <v>126</v>
      </c>
      <c r="M38" s="9" t="s">
        <v>62</v>
      </c>
      <c r="N38" s="9" t="s">
        <v>63</v>
      </c>
      <c r="O38" s="9" t="s">
        <v>344</v>
      </c>
      <c r="P38" s="9" t="s">
        <v>54</v>
      </c>
      <c r="Q38" s="9">
        <v>2320202008</v>
      </c>
      <c r="R38" s="9" t="s">
        <v>217</v>
      </c>
      <c r="S38" s="9" t="s">
        <v>350</v>
      </c>
      <c r="T38" s="9" t="s">
        <v>350</v>
      </c>
      <c r="U38" s="9"/>
      <c r="V38" s="9"/>
      <c r="W38" s="9"/>
      <c r="X38" s="9"/>
    </row>
    <row r="39" spans="1:24" x14ac:dyDescent="0.3">
      <c r="A39" s="16">
        <v>35</v>
      </c>
      <c r="B39" s="9"/>
      <c r="C39" s="9"/>
      <c r="D39" s="9" t="s">
        <v>248</v>
      </c>
      <c r="E39" s="9" t="s">
        <v>350</v>
      </c>
      <c r="F39" s="9" t="s">
        <v>350</v>
      </c>
      <c r="G39" s="12">
        <f>6180000*7</f>
        <v>43260000</v>
      </c>
      <c r="H39" s="9"/>
      <c r="I39" s="33">
        <v>75</v>
      </c>
      <c r="J39" s="9" t="s">
        <v>64</v>
      </c>
      <c r="K39" s="9" t="s">
        <v>127</v>
      </c>
      <c r="L39" s="9" t="s">
        <v>128</v>
      </c>
      <c r="M39" s="9" t="s">
        <v>62</v>
      </c>
      <c r="N39" s="9" t="s">
        <v>63</v>
      </c>
      <c r="O39" s="9" t="s">
        <v>344</v>
      </c>
      <c r="P39" s="9" t="s">
        <v>54</v>
      </c>
      <c r="Q39" s="9">
        <v>2320202008</v>
      </c>
      <c r="R39" s="9" t="s">
        <v>217</v>
      </c>
      <c r="S39" s="9" t="s">
        <v>350</v>
      </c>
      <c r="T39" s="9" t="s">
        <v>350</v>
      </c>
      <c r="U39" s="9"/>
      <c r="V39" s="9"/>
      <c r="W39" s="9"/>
      <c r="X39" s="9"/>
    </row>
    <row r="40" spans="1:24" x14ac:dyDescent="0.3">
      <c r="A40" s="16">
        <v>36</v>
      </c>
      <c r="B40" s="9"/>
      <c r="C40" s="9"/>
      <c r="D40" s="27" t="s">
        <v>295</v>
      </c>
      <c r="E40" s="9" t="s">
        <v>350</v>
      </c>
      <c r="F40" s="9" t="s">
        <v>350</v>
      </c>
      <c r="G40" s="18">
        <v>64000000</v>
      </c>
      <c r="H40" s="9"/>
      <c r="I40" s="33">
        <v>76</v>
      </c>
      <c r="J40" s="9" t="s">
        <v>130</v>
      </c>
      <c r="K40" s="9" t="s">
        <v>65</v>
      </c>
      <c r="L40" s="9" t="s">
        <v>131</v>
      </c>
      <c r="M40" s="9" t="s">
        <v>132</v>
      </c>
      <c r="N40" s="9" t="s">
        <v>133</v>
      </c>
      <c r="O40" s="9" t="s">
        <v>346</v>
      </c>
      <c r="P40" s="9" t="s">
        <v>54</v>
      </c>
      <c r="Q40" s="9">
        <v>2320202008</v>
      </c>
      <c r="R40" s="9" t="s">
        <v>218</v>
      </c>
      <c r="S40" s="9" t="s">
        <v>350</v>
      </c>
      <c r="T40" s="9" t="s">
        <v>350</v>
      </c>
      <c r="U40" s="9"/>
      <c r="V40" s="9"/>
      <c r="W40" s="9"/>
      <c r="X40" s="9"/>
    </row>
    <row r="41" spans="1:24" x14ac:dyDescent="0.3">
      <c r="A41" s="16">
        <v>37</v>
      </c>
      <c r="B41" s="9"/>
      <c r="C41" s="9"/>
      <c r="D41" s="27" t="s">
        <v>296</v>
      </c>
      <c r="E41" s="9" t="s">
        <v>350</v>
      </c>
      <c r="F41" s="9" t="s">
        <v>350</v>
      </c>
      <c r="G41" s="18">
        <v>64000000</v>
      </c>
      <c r="H41" s="9"/>
      <c r="I41" s="33">
        <v>76</v>
      </c>
      <c r="J41" s="9" t="s">
        <v>130</v>
      </c>
      <c r="K41" s="9" t="s">
        <v>67</v>
      </c>
      <c r="L41" s="9" t="s">
        <v>134</v>
      </c>
      <c r="M41" s="9" t="s">
        <v>132</v>
      </c>
      <c r="N41" s="9" t="s">
        <v>133</v>
      </c>
      <c r="O41" s="9" t="s">
        <v>346</v>
      </c>
      <c r="P41" s="9" t="s">
        <v>54</v>
      </c>
      <c r="Q41" s="9">
        <v>2320202008</v>
      </c>
      <c r="R41" s="9" t="s">
        <v>218</v>
      </c>
      <c r="S41" s="9" t="s">
        <v>350</v>
      </c>
      <c r="T41" s="9" t="s">
        <v>350</v>
      </c>
      <c r="U41" s="9"/>
      <c r="V41" s="9"/>
      <c r="W41" s="9"/>
      <c r="X41" s="9"/>
    </row>
    <row r="42" spans="1:24" x14ac:dyDescent="0.3">
      <c r="A42" s="16">
        <v>38</v>
      </c>
      <c r="B42" s="9"/>
      <c r="C42" s="9"/>
      <c r="D42" s="27" t="s">
        <v>297</v>
      </c>
      <c r="E42" s="9" t="s">
        <v>350</v>
      </c>
      <c r="F42" s="9" t="s">
        <v>350</v>
      </c>
      <c r="G42" s="18">
        <v>64000000</v>
      </c>
      <c r="H42" s="9"/>
      <c r="I42" s="33">
        <v>76</v>
      </c>
      <c r="J42" s="9" t="s">
        <v>130</v>
      </c>
      <c r="K42" s="9" t="s">
        <v>69</v>
      </c>
      <c r="L42" s="9" t="s">
        <v>135</v>
      </c>
      <c r="M42" s="9" t="s">
        <v>132</v>
      </c>
      <c r="N42" s="9" t="s">
        <v>133</v>
      </c>
      <c r="O42" s="9" t="s">
        <v>346</v>
      </c>
      <c r="P42" s="9" t="s">
        <v>54</v>
      </c>
      <c r="Q42" s="9">
        <v>2320202008</v>
      </c>
      <c r="R42" s="9" t="s">
        <v>218</v>
      </c>
      <c r="S42" s="9" t="s">
        <v>350</v>
      </c>
      <c r="T42" s="9" t="s">
        <v>350</v>
      </c>
      <c r="U42" s="9"/>
      <c r="V42" s="9"/>
      <c r="W42" s="9"/>
      <c r="X42" s="9"/>
    </row>
    <row r="43" spans="1:24" x14ac:dyDescent="0.3">
      <c r="A43" s="16">
        <v>39</v>
      </c>
      <c r="B43" s="9"/>
      <c r="C43" s="9"/>
      <c r="D43" s="31" t="s">
        <v>263</v>
      </c>
      <c r="E43" s="9" t="s">
        <v>350</v>
      </c>
      <c r="F43" s="9" t="s">
        <v>350</v>
      </c>
      <c r="G43" s="18">
        <v>61800000</v>
      </c>
      <c r="H43" s="9"/>
      <c r="I43" s="33">
        <v>76</v>
      </c>
      <c r="J43" s="9" t="s">
        <v>130</v>
      </c>
      <c r="K43" s="9" t="s">
        <v>71</v>
      </c>
      <c r="L43" s="9" t="s">
        <v>136</v>
      </c>
      <c r="M43" s="9" t="s">
        <v>132</v>
      </c>
      <c r="N43" s="9" t="s">
        <v>133</v>
      </c>
      <c r="O43" s="9" t="s">
        <v>346</v>
      </c>
      <c r="P43" s="9" t="s">
        <v>54</v>
      </c>
      <c r="Q43" s="9">
        <v>2320202008</v>
      </c>
      <c r="R43" s="9" t="s">
        <v>218</v>
      </c>
      <c r="S43" s="9" t="s">
        <v>350</v>
      </c>
      <c r="T43" s="9" t="s">
        <v>350</v>
      </c>
      <c r="U43" s="9"/>
      <c r="V43" s="9"/>
      <c r="W43" s="9"/>
      <c r="X43" s="9"/>
    </row>
    <row r="44" spans="1:24" x14ac:dyDescent="0.3">
      <c r="A44" s="16">
        <v>40</v>
      </c>
      <c r="B44" s="9"/>
      <c r="C44" s="9"/>
      <c r="D44" s="30" t="s">
        <v>283</v>
      </c>
      <c r="E44" s="9" t="s">
        <v>350</v>
      </c>
      <c r="F44" s="9" t="s">
        <v>350</v>
      </c>
      <c r="G44" s="18">
        <v>61800000</v>
      </c>
      <c r="H44" s="9"/>
      <c r="I44" s="33">
        <v>76</v>
      </c>
      <c r="J44" s="9" t="s">
        <v>130</v>
      </c>
      <c r="K44" s="9" t="s">
        <v>73</v>
      </c>
      <c r="L44" s="9" t="s">
        <v>137</v>
      </c>
      <c r="M44" s="9" t="s">
        <v>132</v>
      </c>
      <c r="N44" s="9" t="s">
        <v>133</v>
      </c>
      <c r="O44" s="9" t="s">
        <v>346</v>
      </c>
      <c r="P44" s="9" t="s">
        <v>54</v>
      </c>
      <c r="Q44" s="9">
        <v>2320202008</v>
      </c>
      <c r="R44" s="9" t="s">
        <v>218</v>
      </c>
      <c r="S44" s="9" t="s">
        <v>350</v>
      </c>
      <c r="T44" s="9" t="s">
        <v>350</v>
      </c>
      <c r="U44" s="9"/>
      <c r="V44" s="9"/>
      <c r="W44" s="9"/>
      <c r="X44" s="9"/>
    </row>
    <row r="45" spans="1:24" x14ac:dyDescent="0.3">
      <c r="A45" s="16">
        <v>41</v>
      </c>
      <c r="B45" s="9"/>
      <c r="C45" s="9"/>
      <c r="D45" s="27" t="s">
        <v>322</v>
      </c>
      <c r="E45" s="9" t="s">
        <v>350</v>
      </c>
      <c r="F45" s="9" t="s">
        <v>350</v>
      </c>
      <c r="G45" s="18">
        <v>61800000</v>
      </c>
      <c r="H45" s="9"/>
      <c r="I45" s="33">
        <v>76</v>
      </c>
      <c r="J45" s="9" t="s">
        <v>130</v>
      </c>
      <c r="K45" s="9" t="s">
        <v>75</v>
      </c>
      <c r="L45" s="9" t="s">
        <v>138</v>
      </c>
      <c r="M45" s="9" t="s">
        <v>132</v>
      </c>
      <c r="N45" s="9" t="s">
        <v>133</v>
      </c>
      <c r="O45" s="9" t="s">
        <v>346</v>
      </c>
      <c r="P45" s="9" t="s">
        <v>54</v>
      </c>
      <c r="Q45" s="9">
        <v>2320202008</v>
      </c>
      <c r="R45" s="9" t="s">
        <v>218</v>
      </c>
      <c r="S45" s="9" t="s">
        <v>350</v>
      </c>
      <c r="T45" s="9" t="s">
        <v>350</v>
      </c>
      <c r="U45" s="9"/>
      <c r="V45" s="9"/>
      <c r="W45" s="9"/>
      <c r="X45" s="9"/>
    </row>
    <row r="46" spans="1:24" x14ac:dyDescent="0.3">
      <c r="A46" s="16">
        <v>42</v>
      </c>
      <c r="B46" s="9"/>
      <c r="C46" s="9"/>
      <c r="D46" s="27" t="s">
        <v>323</v>
      </c>
      <c r="E46" s="9" t="s">
        <v>350</v>
      </c>
      <c r="F46" s="9" t="s">
        <v>350</v>
      </c>
      <c r="G46" s="18">
        <v>61800000</v>
      </c>
      <c r="H46" s="9"/>
      <c r="I46" s="33">
        <v>76</v>
      </c>
      <c r="J46" s="9" t="s">
        <v>130</v>
      </c>
      <c r="K46" s="9" t="s">
        <v>77</v>
      </c>
      <c r="L46" s="9" t="s">
        <v>139</v>
      </c>
      <c r="M46" s="9" t="s">
        <v>132</v>
      </c>
      <c r="N46" s="9" t="s">
        <v>133</v>
      </c>
      <c r="O46" s="9" t="s">
        <v>346</v>
      </c>
      <c r="P46" s="9" t="s">
        <v>54</v>
      </c>
      <c r="Q46" s="9">
        <v>2320202008</v>
      </c>
      <c r="R46" s="9" t="s">
        <v>218</v>
      </c>
      <c r="S46" s="9" t="s">
        <v>350</v>
      </c>
      <c r="T46" s="9" t="s">
        <v>350</v>
      </c>
      <c r="U46" s="9"/>
      <c r="V46" s="9"/>
      <c r="W46" s="9"/>
      <c r="X46" s="9"/>
    </row>
    <row r="47" spans="1:24" x14ac:dyDescent="0.3">
      <c r="A47" s="16">
        <v>43</v>
      </c>
      <c r="B47" s="9"/>
      <c r="C47" s="9"/>
      <c r="D47" s="27" t="s">
        <v>324</v>
      </c>
      <c r="E47" s="9" t="s">
        <v>350</v>
      </c>
      <c r="F47" s="9" t="s">
        <v>350</v>
      </c>
      <c r="G47" s="18">
        <v>61800000</v>
      </c>
      <c r="H47" s="9"/>
      <c r="I47" s="33">
        <v>76</v>
      </c>
      <c r="J47" s="9" t="s">
        <v>130</v>
      </c>
      <c r="K47" s="9" t="s">
        <v>79</v>
      </c>
      <c r="L47" s="9" t="s">
        <v>140</v>
      </c>
      <c r="M47" s="9" t="s">
        <v>132</v>
      </c>
      <c r="N47" s="9" t="s">
        <v>133</v>
      </c>
      <c r="O47" s="9" t="s">
        <v>346</v>
      </c>
      <c r="P47" s="9" t="s">
        <v>54</v>
      </c>
      <c r="Q47" s="9">
        <v>2320202008</v>
      </c>
      <c r="R47" s="9" t="s">
        <v>218</v>
      </c>
      <c r="S47" s="9" t="s">
        <v>350</v>
      </c>
      <c r="T47" s="9" t="s">
        <v>350</v>
      </c>
      <c r="U47" s="9"/>
      <c r="V47" s="9"/>
      <c r="W47" s="9"/>
      <c r="X47" s="9"/>
    </row>
    <row r="48" spans="1:24" x14ac:dyDescent="0.3">
      <c r="A48" s="16">
        <v>44</v>
      </c>
      <c r="B48" s="9"/>
      <c r="C48" s="9"/>
      <c r="D48" s="27" t="s">
        <v>325</v>
      </c>
      <c r="E48" s="9" t="s">
        <v>350</v>
      </c>
      <c r="F48" s="9" t="s">
        <v>350</v>
      </c>
      <c r="G48" s="18">
        <v>61800000</v>
      </c>
      <c r="H48" s="9"/>
      <c r="I48" s="33">
        <v>76</v>
      </c>
      <c r="J48" s="9" t="s">
        <v>130</v>
      </c>
      <c r="K48" s="9" t="s">
        <v>81</v>
      </c>
      <c r="L48" s="9" t="s">
        <v>141</v>
      </c>
      <c r="M48" s="9" t="s">
        <v>132</v>
      </c>
      <c r="N48" s="9" t="s">
        <v>133</v>
      </c>
      <c r="O48" s="9" t="s">
        <v>346</v>
      </c>
      <c r="P48" s="9" t="s">
        <v>54</v>
      </c>
      <c r="Q48" s="9">
        <v>2320202008</v>
      </c>
      <c r="R48" s="9" t="s">
        <v>218</v>
      </c>
      <c r="S48" s="9" t="s">
        <v>350</v>
      </c>
      <c r="T48" s="9" t="s">
        <v>350</v>
      </c>
      <c r="U48" s="9"/>
      <c r="V48" s="9"/>
      <c r="W48" s="9"/>
      <c r="X48" s="9"/>
    </row>
    <row r="49" spans="1:24" x14ac:dyDescent="0.3">
      <c r="A49" s="16">
        <v>45</v>
      </c>
      <c r="B49" s="9"/>
      <c r="C49" s="9"/>
      <c r="D49" s="27" t="s">
        <v>326</v>
      </c>
      <c r="E49" s="9" t="s">
        <v>350</v>
      </c>
      <c r="F49" s="9" t="s">
        <v>350</v>
      </c>
      <c r="G49" s="18">
        <v>61800000</v>
      </c>
      <c r="H49" s="9"/>
      <c r="I49" s="33">
        <v>76</v>
      </c>
      <c r="J49" s="9" t="s">
        <v>130</v>
      </c>
      <c r="K49" s="9" t="s">
        <v>83</v>
      </c>
      <c r="L49" s="9" t="s">
        <v>142</v>
      </c>
      <c r="M49" s="9" t="s">
        <v>132</v>
      </c>
      <c r="N49" s="9" t="s">
        <v>133</v>
      </c>
      <c r="O49" s="9" t="s">
        <v>346</v>
      </c>
      <c r="P49" s="9" t="s">
        <v>54</v>
      </c>
      <c r="Q49" s="9">
        <v>2320202008</v>
      </c>
      <c r="R49" s="9" t="s">
        <v>218</v>
      </c>
      <c r="S49" s="9" t="s">
        <v>350</v>
      </c>
      <c r="T49" s="9" t="s">
        <v>350</v>
      </c>
      <c r="U49" s="9"/>
      <c r="V49" s="9"/>
      <c r="W49" s="9"/>
      <c r="X49" s="9"/>
    </row>
    <row r="50" spans="1:24" x14ac:dyDescent="0.3">
      <c r="A50" s="16">
        <v>46</v>
      </c>
      <c r="B50" s="9"/>
      <c r="C50" s="9"/>
      <c r="D50" s="27" t="s">
        <v>298</v>
      </c>
      <c r="E50" s="9" t="s">
        <v>350</v>
      </c>
      <c r="F50" s="9" t="s">
        <v>350</v>
      </c>
      <c r="G50" s="18">
        <v>60000000</v>
      </c>
      <c r="H50" s="9"/>
      <c r="I50" s="33">
        <v>76</v>
      </c>
      <c r="J50" s="9" t="s">
        <v>130</v>
      </c>
      <c r="K50" s="9" t="s">
        <v>85</v>
      </c>
      <c r="L50" s="9" t="s">
        <v>143</v>
      </c>
      <c r="M50" s="9" t="s">
        <v>132</v>
      </c>
      <c r="N50" s="9" t="s">
        <v>133</v>
      </c>
      <c r="O50" s="9" t="s">
        <v>346</v>
      </c>
      <c r="P50" s="9" t="s">
        <v>54</v>
      </c>
      <c r="Q50" s="9">
        <v>2320202008</v>
      </c>
      <c r="R50" s="9" t="s">
        <v>218</v>
      </c>
      <c r="S50" s="9" t="s">
        <v>350</v>
      </c>
      <c r="T50" s="9" t="s">
        <v>350</v>
      </c>
      <c r="U50" s="9"/>
      <c r="V50" s="9"/>
      <c r="W50" s="9"/>
      <c r="X50" s="9"/>
    </row>
    <row r="51" spans="1:24" x14ac:dyDescent="0.3">
      <c r="A51" s="16">
        <v>47</v>
      </c>
      <c r="B51" s="9"/>
      <c r="C51" s="9"/>
      <c r="D51" s="27" t="s">
        <v>265</v>
      </c>
      <c r="E51" s="9" t="s">
        <v>350</v>
      </c>
      <c r="F51" s="9" t="s">
        <v>350</v>
      </c>
      <c r="G51" s="18">
        <v>53560000</v>
      </c>
      <c r="H51" s="9"/>
      <c r="I51" s="33">
        <v>76</v>
      </c>
      <c r="J51" s="9" t="s">
        <v>130</v>
      </c>
      <c r="K51" s="9" t="s">
        <v>87</v>
      </c>
      <c r="L51" s="9" t="s">
        <v>144</v>
      </c>
      <c r="M51" s="9" t="s">
        <v>132</v>
      </c>
      <c r="N51" s="9" t="s">
        <v>133</v>
      </c>
      <c r="O51" s="9" t="s">
        <v>346</v>
      </c>
      <c r="P51" s="9" t="s">
        <v>54</v>
      </c>
      <c r="Q51" s="9">
        <v>2320202008</v>
      </c>
      <c r="R51" s="9" t="s">
        <v>218</v>
      </c>
      <c r="S51" s="9" t="s">
        <v>350</v>
      </c>
      <c r="T51" s="9" t="s">
        <v>350</v>
      </c>
      <c r="U51" s="9"/>
      <c r="V51" s="9"/>
      <c r="W51" s="9"/>
      <c r="X51" s="9"/>
    </row>
    <row r="52" spans="1:24" x14ac:dyDescent="0.3">
      <c r="A52" s="16">
        <v>48</v>
      </c>
      <c r="B52" s="9"/>
      <c r="C52" s="9"/>
      <c r="D52" s="27" t="s">
        <v>299</v>
      </c>
      <c r="E52" s="9" t="s">
        <v>350</v>
      </c>
      <c r="F52" s="9" t="s">
        <v>350</v>
      </c>
      <c r="G52" s="18">
        <v>53560000</v>
      </c>
      <c r="H52" s="9"/>
      <c r="I52" s="33">
        <v>76</v>
      </c>
      <c r="J52" s="9" t="s">
        <v>130</v>
      </c>
      <c r="K52" s="9" t="s">
        <v>89</v>
      </c>
      <c r="L52" s="9" t="s">
        <v>145</v>
      </c>
      <c r="M52" s="9" t="s">
        <v>132</v>
      </c>
      <c r="N52" s="9" t="s">
        <v>133</v>
      </c>
      <c r="O52" s="9" t="s">
        <v>346</v>
      </c>
      <c r="P52" s="9" t="s">
        <v>54</v>
      </c>
      <c r="Q52" s="9">
        <v>2320202008</v>
      </c>
      <c r="R52" s="9" t="s">
        <v>218</v>
      </c>
      <c r="S52" s="9" t="s">
        <v>350</v>
      </c>
      <c r="T52" s="9" t="s">
        <v>350</v>
      </c>
      <c r="U52" s="9"/>
      <c r="V52" s="9"/>
      <c r="W52" s="9"/>
      <c r="X52" s="9"/>
    </row>
    <row r="53" spans="1:24" x14ac:dyDescent="0.3">
      <c r="A53" s="16">
        <v>49</v>
      </c>
      <c r="B53" s="9"/>
      <c r="C53" s="9"/>
      <c r="D53" s="27" t="s">
        <v>300</v>
      </c>
      <c r="E53" s="9" t="s">
        <v>350</v>
      </c>
      <c r="F53" s="9" t="s">
        <v>350</v>
      </c>
      <c r="G53" s="12">
        <v>49440000</v>
      </c>
      <c r="H53" s="9"/>
      <c r="I53" s="33">
        <v>76</v>
      </c>
      <c r="J53" s="9" t="s">
        <v>130</v>
      </c>
      <c r="K53" s="9" t="s">
        <v>91</v>
      </c>
      <c r="L53" s="9" t="s">
        <v>146</v>
      </c>
      <c r="M53" s="9" t="s">
        <v>132</v>
      </c>
      <c r="N53" s="9" t="s">
        <v>133</v>
      </c>
      <c r="O53" s="9" t="s">
        <v>346</v>
      </c>
      <c r="P53" s="9" t="s">
        <v>54</v>
      </c>
      <c r="Q53" s="9">
        <v>2320202008</v>
      </c>
      <c r="R53" s="9" t="s">
        <v>218</v>
      </c>
      <c r="S53" s="9" t="s">
        <v>350</v>
      </c>
      <c r="T53" s="9" t="s">
        <v>350</v>
      </c>
      <c r="U53" s="9"/>
      <c r="V53" s="9"/>
      <c r="W53" s="9"/>
      <c r="X53" s="9"/>
    </row>
    <row r="54" spans="1:24" x14ac:dyDescent="0.3">
      <c r="A54" s="16">
        <v>50</v>
      </c>
      <c r="B54" s="9"/>
      <c r="C54" s="9"/>
      <c r="D54" s="27" t="s">
        <v>276</v>
      </c>
      <c r="E54" s="9" t="s">
        <v>350</v>
      </c>
      <c r="F54" s="9" t="s">
        <v>350</v>
      </c>
      <c r="G54" s="12">
        <v>49440000</v>
      </c>
      <c r="H54" s="9"/>
      <c r="I54" s="33">
        <v>76</v>
      </c>
      <c r="J54" s="9" t="s">
        <v>130</v>
      </c>
      <c r="K54" s="9" t="s">
        <v>93</v>
      </c>
      <c r="L54" s="9" t="s">
        <v>147</v>
      </c>
      <c r="M54" s="9" t="s">
        <v>132</v>
      </c>
      <c r="N54" s="9" t="s">
        <v>133</v>
      </c>
      <c r="O54" s="9" t="s">
        <v>346</v>
      </c>
      <c r="P54" s="9" t="s">
        <v>54</v>
      </c>
      <c r="Q54" s="9">
        <v>2320202008</v>
      </c>
      <c r="R54" s="9" t="s">
        <v>218</v>
      </c>
      <c r="S54" s="9" t="s">
        <v>350</v>
      </c>
      <c r="T54" s="9" t="s">
        <v>350</v>
      </c>
      <c r="U54" s="9"/>
      <c r="V54" s="9"/>
      <c r="W54" s="9"/>
      <c r="X54" s="9"/>
    </row>
    <row r="55" spans="1:24" x14ac:dyDescent="0.3">
      <c r="A55" s="16">
        <v>51</v>
      </c>
      <c r="B55" s="9"/>
      <c r="C55" s="9"/>
      <c r="D55" s="27" t="s">
        <v>288</v>
      </c>
      <c r="E55" s="9" t="s">
        <v>350</v>
      </c>
      <c r="F55" s="9" t="s">
        <v>350</v>
      </c>
      <c r="G55" s="12">
        <v>49440000</v>
      </c>
      <c r="H55" s="9"/>
      <c r="I55" s="33">
        <v>76</v>
      </c>
      <c r="J55" s="9" t="s">
        <v>130</v>
      </c>
      <c r="K55" s="9" t="s">
        <v>95</v>
      </c>
      <c r="L55" s="9" t="s">
        <v>148</v>
      </c>
      <c r="M55" s="9" t="s">
        <v>132</v>
      </c>
      <c r="N55" s="9" t="s">
        <v>133</v>
      </c>
      <c r="O55" s="9" t="s">
        <v>346</v>
      </c>
      <c r="P55" s="9" t="s">
        <v>54</v>
      </c>
      <c r="Q55" s="9">
        <v>2320202008</v>
      </c>
      <c r="R55" s="9" t="s">
        <v>218</v>
      </c>
      <c r="S55" s="9" t="s">
        <v>350</v>
      </c>
      <c r="T55" s="9" t="s">
        <v>350</v>
      </c>
      <c r="U55" s="9"/>
      <c r="V55" s="9"/>
      <c r="W55" s="9"/>
      <c r="X55" s="9"/>
    </row>
    <row r="56" spans="1:24" x14ac:dyDescent="0.3">
      <c r="A56" s="16">
        <v>52</v>
      </c>
      <c r="B56" s="9"/>
      <c r="C56" s="9"/>
      <c r="D56" s="27" t="s">
        <v>301</v>
      </c>
      <c r="E56" s="9" t="s">
        <v>350</v>
      </c>
      <c r="F56" s="9" t="s">
        <v>350</v>
      </c>
      <c r="G56" s="12">
        <v>49440000</v>
      </c>
      <c r="H56" s="9"/>
      <c r="I56" s="33">
        <v>76</v>
      </c>
      <c r="J56" s="9" t="s">
        <v>130</v>
      </c>
      <c r="K56" s="9" t="s">
        <v>95</v>
      </c>
      <c r="L56" s="9" t="s">
        <v>148</v>
      </c>
      <c r="M56" s="9" t="s">
        <v>132</v>
      </c>
      <c r="N56" s="9" t="s">
        <v>133</v>
      </c>
      <c r="O56" s="9" t="s">
        <v>346</v>
      </c>
      <c r="P56" s="9" t="s">
        <v>54</v>
      </c>
      <c r="Q56" s="9">
        <v>2320202008</v>
      </c>
      <c r="R56" s="9" t="s">
        <v>218</v>
      </c>
      <c r="S56" s="9" t="s">
        <v>350</v>
      </c>
      <c r="T56" s="9" t="s">
        <v>350</v>
      </c>
      <c r="U56" s="9"/>
      <c r="V56" s="9"/>
      <c r="W56" s="9"/>
      <c r="X56" s="9"/>
    </row>
    <row r="57" spans="1:24" x14ac:dyDescent="0.3">
      <c r="A57" s="16">
        <v>53</v>
      </c>
      <c r="B57" s="9"/>
      <c r="C57" s="9"/>
      <c r="D57" s="27" t="s">
        <v>327</v>
      </c>
      <c r="E57" s="9" t="s">
        <v>350</v>
      </c>
      <c r="F57" s="9" t="s">
        <v>350</v>
      </c>
      <c r="G57" s="12">
        <v>49440000</v>
      </c>
      <c r="H57" s="9"/>
      <c r="I57" s="33">
        <v>76</v>
      </c>
      <c r="J57" s="9" t="s">
        <v>130</v>
      </c>
      <c r="K57" s="9" t="s">
        <v>101</v>
      </c>
      <c r="L57" s="9" t="s">
        <v>149</v>
      </c>
      <c r="M57" s="9" t="s">
        <v>132</v>
      </c>
      <c r="N57" s="9" t="s">
        <v>133</v>
      </c>
      <c r="O57" s="9" t="s">
        <v>346</v>
      </c>
      <c r="P57" s="9" t="s">
        <v>54</v>
      </c>
      <c r="Q57" s="9">
        <v>2320202008</v>
      </c>
      <c r="R57" s="9" t="s">
        <v>218</v>
      </c>
      <c r="S57" s="9" t="s">
        <v>350</v>
      </c>
      <c r="T57" s="9" t="s">
        <v>350</v>
      </c>
      <c r="U57" s="9"/>
      <c r="V57" s="9"/>
      <c r="W57" s="9"/>
      <c r="X57" s="9"/>
    </row>
    <row r="58" spans="1:24" x14ac:dyDescent="0.3">
      <c r="A58" s="16">
        <v>54</v>
      </c>
      <c r="B58" s="9"/>
      <c r="C58" s="9"/>
      <c r="D58" s="27" t="s">
        <v>302</v>
      </c>
      <c r="E58" s="9" t="s">
        <v>350</v>
      </c>
      <c r="F58" s="9" t="s">
        <v>350</v>
      </c>
      <c r="G58" s="12">
        <v>49440000</v>
      </c>
      <c r="H58" s="9"/>
      <c r="I58" s="33">
        <v>76</v>
      </c>
      <c r="J58" s="9" t="s">
        <v>130</v>
      </c>
      <c r="K58" s="9" t="s">
        <v>103</v>
      </c>
      <c r="L58" s="9" t="s">
        <v>150</v>
      </c>
      <c r="M58" s="9" t="s">
        <v>132</v>
      </c>
      <c r="N58" s="9" t="s">
        <v>133</v>
      </c>
      <c r="O58" s="9" t="s">
        <v>346</v>
      </c>
      <c r="P58" s="9" t="s">
        <v>54</v>
      </c>
      <c r="Q58" s="9">
        <v>2320202008</v>
      </c>
      <c r="R58" s="9" t="s">
        <v>218</v>
      </c>
      <c r="S58" s="9" t="s">
        <v>350</v>
      </c>
      <c r="T58" s="9" t="s">
        <v>350</v>
      </c>
      <c r="U58" s="9"/>
      <c r="V58" s="9"/>
      <c r="W58" s="9"/>
      <c r="X58" s="9"/>
    </row>
    <row r="59" spans="1:24" x14ac:dyDescent="0.3">
      <c r="A59" s="16">
        <v>55</v>
      </c>
      <c r="B59" s="9"/>
      <c r="C59" s="9"/>
      <c r="D59" s="27" t="s">
        <v>303</v>
      </c>
      <c r="E59" s="9" t="s">
        <v>350</v>
      </c>
      <c r="F59" s="9" t="s">
        <v>350</v>
      </c>
      <c r="G59" s="12">
        <v>49440000</v>
      </c>
      <c r="H59" s="9"/>
      <c r="I59" s="33">
        <v>76</v>
      </c>
      <c r="J59" s="9" t="s">
        <v>130</v>
      </c>
      <c r="K59" s="9" t="s">
        <v>105</v>
      </c>
      <c r="L59" s="9" t="s">
        <v>151</v>
      </c>
      <c r="M59" s="9" t="s">
        <v>132</v>
      </c>
      <c r="N59" s="9" t="s">
        <v>133</v>
      </c>
      <c r="O59" s="9" t="s">
        <v>346</v>
      </c>
      <c r="P59" s="9" t="s">
        <v>54</v>
      </c>
      <c r="Q59" s="9">
        <v>2320202008</v>
      </c>
      <c r="R59" s="9" t="s">
        <v>218</v>
      </c>
      <c r="S59" s="9" t="s">
        <v>350</v>
      </c>
      <c r="T59" s="9" t="s">
        <v>350</v>
      </c>
      <c r="U59" s="9"/>
      <c r="V59" s="9"/>
      <c r="W59" s="9"/>
      <c r="X59" s="9"/>
    </row>
    <row r="60" spans="1:24" x14ac:dyDescent="0.3">
      <c r="A60" s="16">
        <v>56</v>
      </c>
      <c r="B60" s="9"/>
      <c r="C60" s="9"/>
      <c r="D60" s="28" t="s">
        <v>304</v>
      </c>
      <c r="E60" s="9" t="s">
        <v>350</v>
      </c>
      <c r="F60" s="9" t="s">
        <v>350</v>
      </c>
      <c r="G60" s="12">
        <v>49440000</v>
      </c>
      <c r="H60" s="9"/>
      <c r="I60" s="33">
        <v>76</v>
      </c>
      <c r="J60" s="9" t="s">
        <v>130</v>
      </c>
      <c r="K60" s="9" t="s">
        <v>107</v>
      </c>
      <c r="L60" s="9" t="s">
        <v>152</v>
      </c>
      <c r="M60" s="9" t="s">
        <v>132</v>
      </c>
      <c r="N60" s="9" t="s">
        <v>133</v>
      </c>
      <c r="O60" s="9" t="s">
        <v>346</v>
      </c>
      <c r="P60" s="9" t="s">
        <v>54</v>
      </c>
      <c r="Q60" s="9">
        <v>2320202008</v>
      </c>
      <c r="R60" s="9" t="s">
        <v>218</v>
      </c>
      <c r="S60" s="9" t="s">
        <v>350</v>
      </c>
      <c r="T60" s="9" t="s">
        <v>350</v>
      </c>
      <c r="U60" s="9"/>
      <c r="V60" s="9"/>
      <c r="W60" s="9"/>
      <c r="X60" s="9"/>
    </row>
    <row r="61" spans="1:24" x14ac:dyDescent="0.3">
      <c r="A61" s="16">
        <v>57</v>
      </c>
      <c r="B61" s="9"/>
      <c r="C61" s="9"/>
      <c r="D61" s="27" t="s">
        <v>328</v>
      </c>
      <c r="E61" s="9" t="s">
        <v>350</v>
      </c>
      <c r="F61" s="9" t="s">
        <v>350</v>
      </c>
      <c r="G61" s="12">
        <v>41200000</v>
      </c>
      <c r="H61" s="9"/>
      <c r="I61" s="33">
        <v>76</v>
      </c>
      <c r="J61" s="9" t="s">
        <v>130</v>
      </c>
      <c r="K61" s="9" t="s">
        <v>109</v>
      </c>
      <c r="L61" s="9" t="s">
        <v>153</v>
      </c>
      <c r="M61" s="9" t="s">
        <v>132</v>
      </c>
      <c r="N61" s="9" t="s">
        <v>133</v>
      </c>
      <c r="O61" s="9" t="s">
        <v>346</v>
      </c>
      <c r="P61" s="9" t="s">
        <v>54</v>
      </c>
      <c r="Q61" s="9">
        <v>2320202008</v>
      </c>
      <c r="R61" s="9" t="s">
        <v>218</v>
      </c>
      <c r="S61" s="9" t="s">
        <v>350</v>
      </c>
      <c r="T61" s="9" t="s">
        <v>350</v>
      </c>
      <c r="U61" s="9"/>
      <c r="V61" s="9"/>
      <c r="W61" s="9"/>
      <c r="X61" s="9"/>
    </row>
    <row r="62" spans="1:24" x14ac:dyDescent="0.3">
      <c r="A62" s="16">
        <v>58</v>
      </c>
      <c r="B62" s="9"/>
      <c r="C62" s="9"/>
      <c r="D62" s="27" t="s">
        <v>305</v>
      </c>
      <c r="E62" s="9" t="s">
        <v>350</v>
      </c>
      <c r="F62" s="9" t="s">
        <v>350</v>
      </c>
      <c r="G62" s="12">
        <v>39655000</v>
      </c>
      <c r="H62" s="9"/>
      <c r="I62" s="33">
        <v>76</v>
      </c>
      <c r="J62" s="9" t="s">
        <v>130</v>
      </c>
      <c r="K62" s="9" t="s">
        <v>111</v>
      </c>
      <c r="L62" s="9" t="s">
        <v>154</v>
      </c>
      <c r="M62" s="9" t="s">
        <v>132</v>
      </c>
      <c r="N62" s="9" t="s">
        <v>133</v>
      </c>
      <c r="O62" s="9" t="s">
        <v>346</v>
      </c>
      <c r="P62" s="9" t="s">
        <v>54</v>
      </c>
      <c r="Q62" s="9">
        <v>2320202008</v>
      </c>
      <c r="R62" s="9" t="s">
        <v>218</v>
      </c>
      <c r="S62" s="9" t="s">
        <v>350</v>
      </c>
      <c r="T62" s="9" t="s">
        <v>350</v>
      </c>
      <c r="U62" s="9"/>
      <c r="V62" s="9"/>
      <c r="W62" s="9"/>
      <c r="X62" s="9"/>
    </row>
    <row r="63" spans="1:24" x14ac:dyDescent="0.3">
      <c r="A63" s="16">
        <v>59</v>
      </c>
      <c r="B63" s="9"/>
      <c r="C63" s="9"/>
      <c r="D63" s="27" t="s">
        <v>262</v>
      </c>
      <c r="E63" s="9" t="s">
        <v>350</v>
      </c>
      <c r="F63" s="9" t="s">
        <v>350</v>
      </c>
      <c r="G63" s="12">
        <v>36050000</v>
      </c>
      <c r="H63" s="9"/>
      <c r="I63" s="33">
        <v>76</v>
      </c>
      <c r="J63" s="9" t="s">
        <v>130</v>
      </c>
      <c r="K63" s="9" t="s">
        <v>113</v>
      </c>
      <c r="L63" s="9" t="s">
        <v>155</v>
      </c>
      <c r="M63" s="9" t="s">
        <v>132</v>
      </c>
      <c r="N63" s="9" t="s">
        <v>133</v>
      </c>
      <c r="O63" s="9" t="s">
        <v>346</v>
      </c>
      <c r="P63" s="9" t="s">
        <v>54</v>
      </c>
      <c r="Q63" s="9">
        <v>2320202008</v>
      </c>
      <c r="R63" s="9" t="s">
        <v>218</v>
      </c>
      <c r="S63" s="9" t="s">
        <v>350</v>
      </c>
      <c r="T63" s="9" t="s">
        <v>350</v>
      </c>
      <c r="U63" s="9"/>
      <c r="V63" s="9"/>
      <c r="W63" s="9"/>
      <c r="X63" s="9"/>
    </row>
    <row r="64" spans="1:24" x14ac:dyDescent="0.3">
      <c r="A64" s="16">
        <v>60</v>
      </c>
      <c r="B64" s="9"/>
      <c r="C64" s="9"/>
      <c r="D64" s="27" t="s">
        <v>266</v>
      </c>
      <c r="E64" s="9" t="s">
        <v>350</v>
      </c>
      <c r="F64" s="9" t="s">
        <v>350</v>
      </c>
      <c r="G64" s="12">
        <v>36050000</v>
      </c>
      <c r="H64" s="9"/>
      <c r="I64" s="33">
        <v>76</v>
      </c>
      <c r="J64" s="9" t="s">
        <v>130</v>
      </c>
      <c r="K64" s="9" t="s">
        <v>115</v>
      </c>
      <c r="L64" s="9" t="s">
        <v>156</v>
      </c>
      <c r="M64" s="9" t="s">
        <v>132</v>
      </c>
      <c r="N64" s="9" t="s">
        <v>133</v>
      </c>
      <c r="O64" s="9" t="s">
        <v>346</v>
      </c>
      <c r="P64" s="9" t="s">
        <v>54</v>
      </c>
      <c r="Q64" s="9">
        <v>2320202008</v>
      </c>
      <c r="R64" s="9" t="s">
        <v>218</v>
      </c>
      <c r="S64" s="9" t="s">
        <v>350</v>
      </c>
      <c r="T64" s="9" t="s">
        <v>350</v>
      </c>
      <c r="U64" s="9"/>
      <c r="V64" s="9"/>
      <c r="W64" s="9"/>
      <c r="X64" s="9"/>
    </row>
    <row r="65" spans="1:24" x14ac:dyDescent="0.3">
      <c r="A65" s="16">
        <v>61</v>
      </c>
      <c r="B65" s="9"/>
      <c r="C65" s="9"/>
      <c r="D65" s="27" t="s">
        <v>329</v>
      </c>
      <c r="E65" s="9" t="s">
        <v>350</v>
      </c>
      <c r="F65" s="9" t="s">
        <v>350</v>
      </c>
      <c r="G65" s="12">
        <v>36050000</v>
      </c>
      <c r="H65" s="9"/>
      <c r="I65" s="33">
        <v>76</v>
      </c>
      <c r="J65" s="9" t="s">
        <v>130</v>
      </c>
      <c r="K65" s="9" t="s">
        <v>117</v>
      </c>
      <c r="L65" s="9" t="s">
        <v>157</v>
      </c>
      <c r="M65" s="9" t="s">
        <v>132</v>
      </c>
      <c r="N65" s="9" t="s">
        <v>133</v>
      </c>
      <c r="O65" s="9" t="s">
        <v>346</v>
      </c>
      <c r="P65" s="9" t="s">
        <v>54</v>
      </c>
      <c r="Q65" s="9">
        <v>2320202008</v>
      </c>
      <c r="R65" s="9" t="s">
        <v>218</v>
      </c>
      <c r="S65" s="9" t="s">
        <v>350</v>
      </c>
      <c r="T65" s="9" t="s">
        <v>350</v>
      </c>
      <c r="U65" s="9"/>
      <c r="V65" s="9"/>
      <c r="W65" s="9"/>
      <c r="X65" s="9"/>
    </row>
    <row r="66" spans="1:24" x14ac:dyDescent="0.3">
      <c r="A66" s="16">
        <v>62</v>
      </c>
      <c r="B66" s="9"/>
      <c r="C66" s="9"/>
      <c r="D66" s="27" t="s">
        <v>268</v>
      </c>
      <c r="E66" s="9" t="s">
        <v>350</v>
      </c>
      <c r="F66" s="9" t="s">
        <v>350</v>
      </c>
      <c r="G66" s="12">
        <v>36050000</v>
      </c>
      <c r="H66" s="9"/>
      <c r="I66" s="33">
        <v>76</v>
      </c>
      <c r="J66" s="9" t="s">
        <v>130</v>
      </c>
      <c r="K66" s="9" t="s">
        <v>118</v>
      </c>
      <c r="L66" s="9" t="s">
        <v>158</v>
      </c>
      <c r="M66" s="9" t="s">
        <v>132</v>
      </c>
      <c r="N66" s="9" t="s">
        <v>133</v>
      </c>
      <c r="O66" s="9" t="s">
        <v>346</v>
      </c>
      <c r="P66" s="9" t="s">
        <v>54</v>
      </c>
      <c r="Q66" s="9">
        <v>2320202008</v>
      </c>
      <c r="R66" s="9" t="s">
        <v>218</v>
      </c>
      <c r="S66" s="9" t="s">
        <v>350</v>
      </c>
      <c r="T66" s="9" t="s">
        <v>350</v>
      </c>
      <c r="U66" s="9"/>
      <c r="V66" s="9"/>
      <c r="W66" s="9"/>
      <c r="X66" s="9"/>
    </row>
    <row r="67" spans="1:24" x14ac:dyDescent="0.3">
      <c r="A67" s="16">
        <v>63</v>
      </c>
      <c r="B67" s="9"/>
      <c r="C67" s="9"/>
      <c r="D67" s="27" t="s">
        <v>330</v>
      </c>
      <c r="E67" s="9" t="s">
        <v>350</v>
      </c>
      <c r="F67" s="9" t="s">
        <v>350</v>
      </c>
      <c r="G67" s="12">
        <v>36050000</v>
      </c>
      <c r="H67" s="9"/>
      <c r="I67" s="33">
        <v>76</v>
      </c>
      <c r="J67" s="9" t="s">
        <v>130</v>
      </c>
      <c r="K67" s="9" t="s">
        <v>119</v>
      </c>
      <c r="L67" s="9" t="s">
        <v>159</v>
      </c>
      <c r="M67" s="9" t="s">
        <v>132</v>
      </c>
      <c r="N67" s="9" t="s">
        <v>133</v>
      </c>
      <c r="O67" s="9" t="s">
        <v>346</v>
      </c>
      <c r="P67" s="9" t="s">
        <v>54</v>
      </c>
      <c r="Q67" s="9">
        <v>2320202008</v>
      </c>
      <c r="R67" s="9" t="s">
        <v>218</v>
      </c>
      <c r="S67" s="9" t="s">
        <v>350</v>
      </c>
      <c r="T67" s="9" t="s">
        <v>350</v>
      </c>
      <c r="U67" s="9"/>
      <c r="V67" s="9"/>
      <c r="W67" s="9"/>
      <c r="X67" s="9"/>
    </row>
    <row r="68" spans="1:24" x14ac:dyDescent="0.3">
      <c r="A68" s="16">
        <v>64</v>
      </c>
      <c r="B68" s="9"/>
      <c r="C68" s="9"/>
      <c r="D68" s="27" t="s">
        <v>331</v>
      </c>
      <c r="E68" s="9" t="s">
        <v>350</v>
      </c>
      <c r="F68" s="9" t="s">
        <v>350</v>
      </c>
      <c r="G68" s="12">
        <v>36050000</v>
      </c>
      <c r="H68" s="9"/>
      <c r="I68" s="33">
        <v>76</v>
      </c>
      <c r="J68" s="9" t="s">
        <v>130</v>
      </c>
      <c r="K68" s="9" t="s">
        <v>121</v>
      </c>
      <c r="L68" s="9" t="s">
        <v>160</v>
      </c>
      <c r="M68" s="9" t="s">
        <v>132</v>
      </c>
      <c r="N68" s="9" t="s">
        <v>133</v>
      </c>
      <c r="O68" s="9" t="s">
        <v>346</v>
      </c>
      <c r="P68" s="9" t="s">
        <v>54</v>
      </c>
      <c r="Q68" s="9">
        <v>2320202008</v>
      </c>
      <c r="R68" s="9" t="s">
        <v>218</v>
      </c>
      <c r="S68" s="9" t="s">
        <v>350</v>
      </c>
      <c r="T68" s="9" t="s">
        <v>350</v>
      </c>
      <c r="U68" s="9"/>
      <c r="V68" s="9"/>
      <c r="W68" s="9"/>
      <c r="X68" s="9"/>
    </row>
    <row r="69" spans="1:24" x14ac:dyDescent="0.3">
      <c r="A69" s="16">
        <v>65</v>
      </c>
      <c r="B69" s="9"/>
      <c r="C69" s="9"/>
      <c r="D69" s="27" t="s">
        <v>270</v>
      </c>
      <c r="E69" s="9" t="s">
        <v>350</v>
      </c>
      <c r="F69" s="9" t="s">
        <v>350</v>
      </c>
      <c r="G69" s="12">
        <v>36050000</v>
      </c>
      <c r="H69" s="9"/>
      <c r="I69" s="33">
        <v>76</v>
      </c>
      <c r="J69" s="9" t="s">
        <v>130</v>
      </c>
      <c r="K69" s="9" t="s">
        <v>123</v>
      </c>
      <c r="L69" s="9" t="s">
        <v>161</v>
      </c>
      <c r="M69" s="9" t="s">
        <v>132</v>
      </c>
      <c r="N69" s="9" t="s">
        <v>133</v>
      </c>
      <c r="O69" s="9" t="s">
        <v>346</v>
      </c>
      <c r="P69" s="9" t="s">
        <v>54</v>
      </c>
      <c r="Q69" s="9">
        <v>2320202008</v>
      </c>
      <c r="R69" s="9" t="s">
        <v>218</v>
      </c>
      <c r="S69" s="9" t="s">
        <v>350</v>
      </c>
      <c r="T69" s="9" t="s">
        <v>350</v>
      </c>
      <c r="U69" s="9"/>
      <c r="V69" s="9"/>
      <c r="W69" s="9"/>
      <c r="X69" s="9"/>
    </row>
    <row r="70" spans="1:24" x14ac:dyDescent="0.3">
      <c r="A70" s="16">
        <v>66</v>
      </c>
      <c r="B70" s="9"/>
      <c r="C70" s="9"/>
      <c r="D70" s="27" t="s">
        <v>271</v>
      </c>
      <c r="E70" s="9" t="s">
        <v>350</v>
      </c>
      <c r="F70" s="9" t="s">
        <v>350</v>
      </c>
      <c r="G70" s="12">
        <v>36050000</v>
      </c>
      <c r="H70" s="9"/>
      <c r="I70" s="33">
        <v>76</v>
      </c>
      <c r="J70" s="9" t="s">
        <v>130</v>
      </c>
      <c r="K70" s="9" t="s">
        <v>125</v>
      </c>
      <c r="L70" s="9" t="s">
        <v>162</v>
      </c>
      <c r="M70" s="9" t="s">
        <v>132</v>
      </c>
      <c r="N70" s="9" t="s">
        <v>133</v>
      </c>
      <c r="O70" s="9" t="s">
        <v>346</v>
      </c>
      <c r="P70" s="9" t="s">
        <v>54</v>
      </c>
      <c r="Q70" s="9">
        <v>2320202008</v>
      </c>
      <c r="R70" s="9" t="s">
        <v>218</v>
      </c>
      <c r="S70" s="9" t="s">
        <v>350</v>
      </c>
      <c r="T70" s="9" t="s">
        <v>350</v>
      </c>
      <c r="U70" s="9"/>
      <c r="V70" s="9"/>
      <c r="W70" s="9"/>
      <c r="X70" s="9"/>
    </row>
    <row r="71" spans="1:24" x14ac:dyDescent="0.3">
      <c r="A71" s="16">
        <v>67</v>
      </c>
      <c r="B71" s="9"/>
      <c r="C71" s="9"/>
      <c r="D71" s="27" t="s">
        <v>252</v>
      </c>
      <c r="E71" s="9" t="s">
        <v>350</v>
      </c>
      <c r="F71" s="9" t="s">
        <v>350</v>
      </c>
      <c r="G71" s="12">
        <v>36050000</v>
      </c>
      <c r="H71" s="9"/>
      <c r="I71" s="33">
        <v>76</v>
      </c>
      <c r="J71" s="9" t="s">
        <v>130</v>
      </c>
      <c r="K71" s="9" t="s">
        <v>127</v>
      </c>
      <c r="L71" s="9" t="s">
        <v>163</v>
      </c>
      <c r="M71" s="9" t="s">
        <v>132</v>
      </c>
      <c r="N71" s="9" t="s">
        <v>133</v>
      </c>
      <c r="O71" s="9" t="s">
        <v>346</v>
      </c>
      <c r="P71" s="9" t="s">
        <v>54</v>
      </c>
      <c r="Q71" s="9">
        <v>2320202008</v>
      </c>
      <c r="R71" s="9" t="s">
        <v>218</v>
      </c>
      <c r="S71" s="9" t="s">
        <v>350</v>
      </c>
      <c r="T71" s="9" t="s">
        <v>350</v>
      </c>
      <c r="U71" s="9"/>
      <c r="V71" s="9"/>
      <c r="W71" s="9"/>
      <c r="X71" s="9"/>
    </row>
    <row r="72" spans="1:24" x14ac:dyDescent="0.3">
      <c r="A72" s="16">
        <v>68</v>
      </c>
      <c r="B72" s="9"/>
      <c r="C72" s="9"/>
      <c r="D72" s="27" t="s">
        <v>272</v>
      </c>
      <c r="E72" s="9" t="s">
        <v>350</v>
      </c>
      <c r="F72" s="9" t="s">
        <v>350</v>
      </c>
      <c r="G72" s="12">
        <v>36050000</v>
      </c>
      <c r="H72" s="9"/>
      <c r="I72" s="33">
        <v>76</v>
      </c>
      <c r="J72" s="9" t="s">
        <v>130</v>
      </c>
      <c r="K72" s="9" t="s">
        <v>129</v>
      </c>
      <c r="L72" s="9" t="s">
        <v>164</v>
      </c>
      <c r="M72" s="9" t="s">
        <v>132</v>
      </c>
      <c r="N72" s="9" t="s">
        <v>133</v>
      </c>
      <c r="O72" s="9" t="s">
        <v>346</v>
      </c>
      <c r="P72" s="9" t="s">
        <v>54</v>
      </c>
      <c r="Q72" s="9">
        <v>2320202008</v>
      </c>
      <c r="R72" s="9" t="s">
        <v>218</v>
      </c>
      <c r="S72" s="9" t="s">
        <v>350</v>
      </c>
      <c r="T72" s="9" t="s">
        <v>350</v>
      </c>
      <c r="U72" s="9"/>
      <c r="V72" s="9"/>
      <c r="W72" s="9"/>
      <c r="X72" s="9"/>
    </row>
    <row r="73" spans="1:24" x14ac:dyDescent="0.3">
      <c r="A73" s="16">
        <v>69</v>
      </c>
      <c r="B73" s="9"/>
      <c r="C73" s="9"/>
      <c r="D73" s="27" t="s">
        <v>274</v>
      </c>
      <c r="E73" s="9" t="s">
        <v>350</v>
      </c>
      <c r="F73" s="9" t="s">
        <v>350</v>
      </c>
      <c r="G73" s="12">
        <v>36050000</v>
      </c>
      <c r="H73" s="9"/>
      <c r="I73" s="33">
        <v>76</v>
      </c>
      <c r="J73" s="9" t="s">
        <v>130</v>
      </c>
      <c r="K73" s="9" t="s">
        <v>165</v>
      </c>
      <c r="L73" s="9" t="s">
        <v>166</v>
      </c>
      <c r="M73" s="9" t="s">
        <v>132</v>
      </c>
      <c r="N73" s="9" t="s">
        <v>133</v>
      </c>
      <c r="O73" s="9" t="s">
        <v>346</v>
      </c>
      <c r="P73" s="9" t="s">
        <v>54</v>
      </c>
      <c r="Q73" s="9">
        <v>2320202008</v>
      </c>
      <c r="R73" s="9" t="s">
        <v>218</v>
      </c>
      <c r="S73" s="9" t="s">
        <v>350</v>
      </c>
      <c r="T73" s="9" t="s">
        <v>350</v>
      </c>
      <c r="U73" s="9"/>
      <c r="V73" s="9"/>
      <c r="W73" s="9"/>
      <c r="X73" s="9"/>
    </row>
    <row r="74" spans="1:24" x14ac:dyDescent="0.3">
      <c r="A74" s="16">
        <v>70</v>
      </c>
      <c r="B74" s="9"/>
      <c r="C74" s="9"/>
      <c r="D74" s="28" t="s">
        <v>332</v>
      </c>
      <c r="E74" s="9" t="s">
        <v>350</v>
      </c>
      <c r="F74" s="9" t="s">
        <v>350</v>
      </c>
      <c r="G74" s="12">
        <v>36050000</v>
      </c>
      <c r="H74" s="9"/>
      <c r="I74" s="33">
        <v>76</v>
      </c>
      <c r="J74" s="9" t="s">
        <v>130</v>
      </c>
      <c r="K74" s="9" t="s">
        <v>167</v>
      </c>
      <c r="L74" s="9" t="s">
        <v>168</v>
      </c>
      <c r="M74" s="9" t="s">
        <v>132</v>
      </c>
      <c r="N74" s="9" t="s">
        <v>133</v>
      </c>
      <c r="O74" s="9" t="s">
        <v>346</v>
      </c>
      <c r="P74" s="9" t="s">
        <v>54</v>
      </c>
      <c r="Q74" s="9">
        <v>2320202008</v>
      </c>
      <c r="R74" s="9" t="s">
        <v>218</v>
      </c>
      <c r="S74" s="9" t="s">
        <v>350</v>
      </c>
      <c r="T74" s="9" t="s">
        <v>350</v>
      </c>
      <c r="U74" s="9"/>
      <c r="V74" s="9"/>
      <c r="W74" s="9"/>
      <c r="X74" s="15"/>
    </row>
    <row r="75" spans="1:24" x14ac:dyDescent="0.3">
      <c r="A75" s="16">
        <v>71</v>
      </c>
      <c r="B75" s="9"/>
      <c r="C75" s="9"/>
      <c r="D75" s="27" t="s">
        <v>333</v>
      </c>
      <c r="E75" s="9" t="s">
        <v>350</v>
      </c>
      <c r="F75" s="9" t="s">
        <v>350</v>
      </c>
      <c r="G75" s="12">
        <v>36050000</v>
      </c>
      <c r="H75" s="9"/>
      <c r="I75" s="33">
        <v>76</v>
      </c>
      <c r="J75" s="9" t="s">
        <v>130</v>
      </c>
      <c r="K75" s="9" t="s">
        <v>169</v>
      </c>
      <c r="L75" s="9" t="s">
        <v>170</v>
      </c>
      <c r="M75" s="9" t="s">
        <v>132</v>
      </c>
      <c r="N75" s="9" t="s">
        <v>133</v>
      </c>
      <c r="O75" s="9" t="s">
        <v>346</v>
      </c>
      <c r="P75" s="9" t="s">
        <v>54</v>
      </c>
      <c r="Q75" s="9">
        <v>2320202008</v>
      </c>
      <c r="R75" s="9" t="s">
        <v>218</v>
      </c>
      <c r="S75" s="9" t="s">
        <v>350</v>
      </c>
      <c r="T75" s="9" t="s">
        <v>350</v>
      </c>
      <c r="U75" s="9"/>
      <c r="V75" s="9"/>
      <c r="W75" s="9"/>
      <c r="X75" s="15"/>
    </row>
    <row r="76" spans="1:24" x14ac:dyDescent="0.3">
      <c r="A76" s="16">
        <v>72</v>
      </c>
      <c r="B76" s="9"/>
      <c r="C76" s="9"/>
      <c r="D76" s="27" t="s">
        <v>334</v>
      </c>
      <c r="E76" s="9" t="s">
        <v>350</v>
      </c>
      <c r="F76" s="9" t="s">
        <v>350</v>
      </c>
      <c r="G76" s="12">
        <v>36050000</v>
      </c>
      <c r="H76" s="9"/>
      <c r="I76" s="33">
        <v>76</v>
      </c>
      <c r="J76" s="9" t="s">
        <v>130</v>
      </c>
      <c r="K76" s="9" t="s">
        <v>171</v>
      </c>
      <c r="L76" s="9" t="s">
        <v>172</v>
      </c>
      <c r="M76" s="9" t="s">
        <v>132</v>
      </c>
      <c r="N76" s="9" t="s">
        <v>133</v>
      </c>
      <c r="O76" s="9" t="s">
        <v>346</v>
      </c>
      <c r="P76" s="9" t="s">
        <v>54</v>
      </c>
      <c r="Q76" s="9">
        <v>2320202008</v>
      </c>
      <c r="R76" s="9" t="s">
        <v>218</v>
      </c>
      <c r="S76" s="9" t="s">
        <v>350</v>
      </c>
      <c r="T76" s="9" t="s">
        <v>350</v>
      </c>
      <c r="U76" s="9"/>
      <c r="V76" s="9"/>
      <c r="W76" s="9"/>
      <c r="X76" s="15"/>
    </row>
    <row r="77" spans="1:24" x14ac:dyDescent="0.3">
      <c r="A77" s="16">
        <v>73</v>
      </c>
      <c r="B77" s="9"/>
      <c r="C77" s="9"/>
      <c r="D77" s="30" t="s">
        <v>277</v>
      </c>
      <c r="E77" s="9" t="s">
        <v>350</v>
      </c>
      <c r="F77" s="9" t="s">
        <v>350</v>
      </c>
      <c r="G77" s="12">
        <v>36050000</v>
      </c>
      <c r="H77" s="9"/>
      <c r="I77" s="33">
        <v>76</v>
      </c>
      <c r="J77" s="9" t="s">
        <v>130</v>
      </c>
      <c r="K77" s="9" t="s">
        <v>171</v>
      </c>
      <c r="L77" s="9" t="s">
        <v>172</v>
      </c>
      <c r="M77" s="9" t="s">
        <v>132</v>
      </c>
      <c r="N77" s="9" t="s">
        <v>133</v>
      </c>
      <c r="O77" s="9" t="s">
        <v>346</v>
      </c>
      <c r="P77" s="9" t="s">
        <v>54</v>
      </c>
      <c r="Q77" s="9">
        <v>2320202008</v>
      </c>
      <c r="R77" s="9" t="s">
        <v>218</v>
      </c>
      <c r="S77" s="9" t="s">
        <v>350</v>
      </c>
      <c r="T77" s="9" t="s">
        <v>350</v>
      </c>
      <c r="U77" s="9"/>
      <c r="V77" s="9"/>
      <c r="W77" s="9"/>
      <c r="X77" s="15"/>
    </row>
    <row r="78" spans="1:24" x14ac:dyDescent="0.3">
      <c r="A78" s="16">
        <v>74</v>
      </c>
      <c r="B78" s="9"/>
      <c r="C78" s="9"/>
      <c r="D78" s="27" t="s">
        <v>259</v>
      </c>
      <c r="E78" s="9" t="s">
        <v>350</v>
      </c>
      <c r="F78" s="9" t="s">
        <v>350</v>
      </c>
      <c r="G78" s="12">
        <v>36050000</v>
      </c>
      <c r="H78" s="9"/>
      <c r="I78" s="33">
        <v>76</v>
      </c>
      <c r="J78" s="9" t="s">
        <v>130</v>
      </c>
      <c r="K78" s="9" t="s">
        <v>171</v>
      </c>
      <c r="L78" s="9" t="s">
        <v>172</v>
      </c>
      <c r="M78" s="9" t="s">
        <v>132</v>
      </c>
      <c r="N78" s="9" t="s">
        <v>133</v>
      </c>
      <c r="O78" s="9" t="s">
        <v>346</v>
      </c>
      <c r="P78" s="9" t="s">
        <v>54</v>
      </c>
      <c r="Q78" s="9">
        <v>2320202008</v>
      </c>
      <c r="R78" s="9" t="s">
        <v>218</v>
      </c>
      <c r="S78" s="9" t="s">
        <v>350</v>
      </c>
      <c r="T78" s="9" t="s">
        <v>350</v>
      </c>
      <c r="U78" s="9"/>
      <c r="V78" s="9"/>
      <c r="W78" s="9"/>
      <c r="X78" s="15"/>
    </row>
    <row r="79" spans="1:24" x14ac:dyDescent="0.3">
      <c r="A79" s="16">
        <v>75</v>
      </c>
      <c r="B79" s="9"/>
      <c r="C79" s="9"/>
      <c r="D79" s="30" t="s">
        <v>279</v>
      </c>
      <c r="E79" s="9" t="s">
        <v>350</v>
      </c>
      <c r="F79" s="9" t="s">
        <v>350</v>
      </c>
      <c r="G79" s="12">
        <v>36050000</v>
      </c>
      <c r="H79" s="9"/>
      <c r="I79" s="33">
        <v>76</v>
      </c>
      <c r="J79" s="9" t="s">
        <v>130</v>
      </c>
      <c r="K79" s="9" t="s">
        <v>171</v>
      </c>
      <c r="L79" s="9" t="s">
        <v>172</v>
      </c>
      <c r="M79" s="9" t="s">
        <v>132</v>
      </c>
      <c r="N79" s="9" t="s">
        <v>133</v>
      </c>
      <c r="O79" s="9" t="s">
        <v>346</v>
      </c>
      <c r="P79" s="9" t="s">
        <v>54</v>
      </c>
      <c r="Q79" s="9">
        <v>2320202008</v>
      </c>
      <c r="R79" s="9" t="s">
        <v>218</v>
      </c>
      <c r="S79" s="9" t="s">
        <v>350</v>
      </c>
      <c r="T79" s="9" t="s">
        <v>350</v>
      </c>
      <c r="U79" s="9"/>
      <c r="V79" s="9"/>
      <c r="W79" s="9"/>
      <c r="X79" s="15"/>
    </row>
    <row r="80" spans="1:24" x14ac:dyDescent="0.3">
      <c r="A80" s="16">
        <v>76</v>
      </c>
      <c r="B80" s="9"/>
      <c r="C80" s="9"/>
      <c r="D80" s="30" t="s">
        <v>284</v>
      </c>
      <c r="E80" s="9" t="s">
        <v>350</v>
      </c>
      <c r="F80" s="9" t="s">
        <v>350</v>
      </c>
      <c r="G80" s="12">
        <v>36050000</v>
      </c>
      <c r="H80" s="9"/>
      <c r="I80" s="33">
        <v>76</v>
      </c>
      <c r="J80" s="9" t="s">
        <v>130</v>
      </c>
      <c r="K80" s="9" t="s">
        <v>171</v>
      </c>
      <c r="L80" s="9" t="s">
        <v>172</v>
      </c>
      <c r="M80" s="9" t="s">
        <v>132</v>
      </c>
      <c r="N80" s="9" t="s">
        <v>133</v>
      </c>
      <c r="O80" s="9" t="s">
        <v>346</v>
      </c>
      <c r="P80" s="9" t="s">
        <v>54</v>
      </c>
      <c r="Q80" s="9">
        <v>2320202008</v>
      </c>
      <c r="R80" s="9" t="s">
        <v>218</v>
      </c>
      <c r="S80" s="9" t="s">
        <v>350</v>
      </c>
      <c r="T80" s="9" t="s">
        <v>350</v>
      </c>
      <c r="U80" s="9"/>
      <c r="V80" s="9"/>
      <c r="W80" s="9"/>
      <c r="X80" s="15"/>
    </row>
    <row r="81" spans="1:24" x14ac:dyDescent="0.3">
      <c r="A81" s="16">
        <v>77</v>
      </c>
      <c r="B81" s="9"/>
      <c r="C81" s="9"/>
      <c r="D81" s="30" t="s">
        <v>243</v>
      </c>
      <c r="E81" s="9" t="s">
        <v>350</v>
      </c>
      <c r="F81" s="9" t="s">
        <v>350</v>
      </c>
      <c r="G81" s="12">
        <v>28840000</v>
      </c>
      <c r="H81" s="9"/>
      <c r="I81" s="33">
        <v>76</v>
      </c>
      <c r="J81" s="9" t="s">
        <v>130</v>
      </c>
      <c r="K81" s="9" t="s">
        <v>171</v>
      </c>
      <c r="L81" s="9" t="s">
        <v>172</v>
      </c>
      <c r="M81" s="9" t="s">
        <v>132</v>
      </c>
      <c r="N81" s="9" t="s">
        <v>133</v>
      </c>
      <c r="O81" s="9" t="s">
        <v>346</v>
      </c>
      <c r="P81" s="9" t="s">
        <v>54</v>
      </c>
      <c r="Q81" s="9">
        <v>2320202008</v>
      </c>
      <c r="R81" s="9" t="s">
        <v>218</v>
      </c>
      <c r="S81" s="9" t="s">
        <v>350</v>
      </c>
      <c r="T81" s="9" t="s">
        <v>350</v>
      </c>
      <c r="U81" s="9"/>
      <c r="V81" s="9"/>
      <c r="W81" s="9"/>
      <c r="X81" s="15"/>
    </row>
    <row r="82" spans="1:24" x14ac:dyDescent="0.3">
      <c r="A82" s="16">
        <v>78</v>
      </c>
      <c r="B82" s="9"/>
      <c r="C82" s="9"/>
      <c r="D82" s="27" t="s">
        <v>306</v>
      </c>
      <c r="E82" s="9" t="s">
        <v>350</v>
      </c>
      <c r="F82" s="9" t="s">
        <v>350</v>
      </c>
      <c r="G82" s="12">
        <v>28840000</v>
      </c>
      <c r="H82" s="9"/>
      <c r="I82" s="33">
        <v>76</v>
      </c>
      <c r="J82" s="9" t="s">
        <v>130</v>
      </c>
      <c r="K82" s="9" t="s">
        <v>171</v>
      </c>
      <c r="L82" s="9" t="s">
        <v>172</v>
      </c>
      <c r="M82" s="9" t="s">
        <v>132</v>
      </c>
      <c r="N82" s="9" t="s">
        <v>133</v>
      </c>
      <c r="O82" s="9" t="s">
        <v>346</v>
      </c>
      <c r="P82" s="9" t="s">
        <v>54</v>
      </c>
      <c r="Q82" s="9">
        <v>2320202008</v>
      </c>
      <c r="R82" s="9" t="s">
        <v>218</v>
      </c>
      <c r="S82" s="9" t="s">
        <v>350</v>
      </c>
      <c r="T82" s="9" t="s">
        <v>350</v>
      </c>
      <c r="U82" s="9"/>
      <c r="V82" s="9"/>
      <c r="W82" s="9"/>
      <c r="X82" s="15"/>
    </row>
    <row r="83" spans="1:24" x14ac:dyDescent="0.3">
      <c r="A83" s="16">
        <v>79</v>
      </c>
      <c r="B83" s="9"/>
      <c r="C83" s="9"/>
      <c r="D83" s="30" t="s">
        <v>253</v>
      </c>
      <c r="E83" s="9" t="s">
        <v>350</v>
      </c>
      <c r="F83" s="9" t="s">
        <v>350</v>
      </c>
      <c r="G83" s="12">
        <v>25235000</v>
      </c>
      <c r="H83" s="9"/>
      <c r="I83" s="33">
        <v>76</v>
      </c>
      <c r="J83" s="9" t="s">
        <v>130</v>
      </c>
      <c r="K83" s="9" t="s">
        <v>171</v>
      </c>
      <c r="L83" s="9" t="s">
        <v>172</v>
      </c>
      <c r="M83" s="9" t="s">
        <v>132</v>
      </c>
      <c r="N83" s="9" t="s">
        <v>133</v>
      </c>
      <c r="O83" s="9" t="s">
        <v>346</v>
      </c>
      <c r="P83" s="9" t="s">
        <v>54</v>
      </c>
      <c r="Q83" s="9">
        <v>2320202008</v>
      </c>
      <c r="R83" s="9" t="s">
        <v>218</v>
      </c>
      <c r="S83" s="9" t="s">
        <v>350</v>
      </c>
      <c r="T83" s="9" t="s">
        <v>350</v>
      </c>
      <c r="U83" s="9"/>
      <c r="V83" s="9"/>
      <c r="W83" s="9"/>
      <c r="X83" s="15"/>
    </row>
    <row r="84" spans="1:24" x14ac:dyDescent="0.3">
      <c r="A84" s="16">
        <v>80</v>
      </c>
      <c r="B84" s="9"/>
      <c r="C84" s="9"/>
      <c r="D84" s="30" t="s">
        <v>246</v>
      </c>
      <c r="E84" s="9" t="s">
        <v>350</v>
      </c>
      <c r="F84" s="9" t="s">
        <v>350</v>
      </c>
      <c r="G84" s="12">
        <v>25235000</v>
      </c>
      <c r="H84" s="9"/>
      <c r="I84" s="33">
        <v>76</v>
      </c>
      <c r="J84" s="9" t="s">
        <v>130</v>
      </c>
      <c r="K84" s="9" t="s">
        <v>171</v>
      </c>
      <c r="L84" s="9" t="s">
        <v>172</v>
      </c>
      <c r="M84" s="9" t="s">
        <v>132</v>
      </c>
      <c r="N84" s="9" t="s">
        <v>133</v>
      </c>
      <c r="O84" s="9" t="s">
        <v>346</v>
      </c>
      <c r="P84" s="9" t="s">
        <v>54</v>
      </c>
      <c r="Q84" s="9">
        <v>2320202008</v>
      </c>
      <c r="R84" s="9" t="s">
        <v>218</v>
      </c>
      <c r="S84" s="9" t="s">
        <v>350</v>
      </c>
      <c r="T84" s="9" t="s">
        <v>350</v>
      </c>
      <c r="U84" s="9"/>
      <c r="V84" s="9"/>
      <c r="W84" s="9"/>
      <c r="X84" s="15"/>
    </row>
    <row r="85" spans="1:24" x14ac:dyDescent="0.3">
      <c r="A85" s="16">
        <v>81</v>
      </c>
      <c r="B85" s="9"/>
      <c r="C85" s="9"/>
      <c r="D85" s="27" t="s">
        <v>264</v>
      </c>
      <c r="E85" s="9" t="s">
        <v>350</v>
      </c>
      <c r="F85" s="9" t="s">
        <v>350</v>
      </c>
      <c r="G85" s="12">
        <f>5150000*5</f>
        <v>25750000</v>
      </c>
      <c r="H85" s="9"/>
      <c r="I85" s="33">
        <v>77</v>
      </c>
      <c r="J85" s="9" t="s">
        <v>173</v>
      </c>
      <c r="K85" s="9" t="s">
        <v>65</v>
      </c>
      <c r="L85" s="9" t="s">
        <v>131</v>
      </c>
      <c r="M85" s="9" t="s">
        <v>174</v>
      </c>
      <c r="N85" s="9" t="s">
        <v>133</v>
      </c>
      <c r="O85" s="9" t="s">
        <v>310</v>
      </c>
      <c r="P85" s="9" t="s">
        <v>54</v>
      </c>
      <c r="Q85" s="9">
        <v>2320202008</v>
      </c>
      <c r="R85" s="9" t="s">
        <v>217</v>
      </c>
      <c r="S85" s="9" t="s">
        <v>350</v>
      </c>
      <c r="T85" s="9" t="s">
        <v>350</v>
      </c>
      <c r="U85" s="9"/>
      <c r="V85" s="9"/>
      <c r="W85" s="9"/>
      <c r="X85" s="15"/>
    </row>
    <row r="86" spans="1:24" x14ac:dyDescent="0.3">
      <c r="A86" s="16">
        <v>82</v>
      </c>
      <c r="B86" s="9"/>
      <c r="C86" s="9"/>
      <c r="D86" s="27" t="s">
        <v>254</v>
      </c>
      <c r="E86" s="9" t="s">
        <v>350</v>
      </c>
      <c r="F86" s="9" t="s">
        <v>350</v>
      </c>
      <c r="G86" s="12">
        <f t="shared" ref="G86:G89" si="2">5150000*5</f>
        <v>25750000</v>
      </c>
      <c r="H86" s="9"/>
      <c r="I86" s="33">
        <v>77</v>
      </c>
      <c r="J86" s="9" t="s">
        <v>173</v>
      </c>
      <c r="K86" s="9" t="s">
        <v>67</v>
      </c>
      <c r="L86" s="9" t="s">
        <v>134</v>
      </c>
      <c r="M86" s="9" t="s">
        <v>174</v>
      </c>
      <c r="N86" s="9" t="s">
        <v>133</v>
      </c>
      <c r="O86" s="9" t="s">
        <v>310</v>
      </c>
      <c r="P86" s="9" t="s">
        <v>54</v>
      </c>
      <c r="Q86" s="9">
        <v>2320202008</v>
      </c>
      <c r="R86" s="9" t="s">
        <v>217</v>
      </c>
      <c r="S86" s="9" t="s">
        <v>350</v>
      </c>
      <c r="T86" s="9" t="s">
        <v>350</v>
      </c>
      <c r="U86" s="9"/>
      <c r="V86" s="9"/>
      <c r="W86" s="9"/>
      <c r="X86" s="15"/>
    </row>
    <row r="87" spans="1:24" x14ac:dyDescent="0.3">
      <c r="A87" s="16">
        <v>83</v>
      </c>
      <c r="B87" s="9"/>
      <c r="C87" s="9"/>
      <c r="D87" s="27" t="s">
        <v>255</v>
      </c>
      <c r="E87" s="9" t="s">
        <v>350</v>
      </c>
      <c r="F87" s="9" t="s">
        <v>350</v>
      </c>
      <c r="G87" s="12">
        <f t="shared" si="2"/>
        <v>25750000</v>
      </c>
      <c r="H87" s="9"/>
      <c r="I87" s="33">
        <v>77</v>
      </c>
      <c r="J87" s="9" t="s">
        <v>173</v>
      </c>
      <c r="K87" s="9" t="s">
        <v>69</v>
      </c>
      <c r="L87" s="9" t="s">
        <v>135</v>
      </c>
      <c r="M87" s="9" t="s">
        <v>174</v>
      </c>
      <c r="N87" s="9" t="s">
        <v>133</v>
      </c>
      <c r="O87" s="9" t="s">
        <v>309</v>
      </c>
      <c r="P87" s="9" t="s">
        <v>54</v>
      </c>
      <c r="Q87" s="9">
        <v>2320202008</v>
      </c>
      <c r="R87" s="9" t="s">
        <v>217</v>
      </c>
      <c r="S87" s="9" t="s">
        <v>350</v>
      </c>
      <c r="T87" s="9" t="s">
        <v>350</v>
      </c>
      <c r="U87" s="9"/>
      <c r="V87" s="9"/>
      <c r="W87" s="9"/>
      <c r="X87" s="15"/>
    </row>
    <row r="88" spans="1:24" x14ac:dyDescent="0.3">
      <c r="A88" s="16">
        <v>84</v>
      </c>
      <c r="B88" s="9"/>
      <c r="C88" s="9"/>
      <c r="D88" s="27" t="s">
        <v>256</v>
      </c>
      <c r="E88" s="9" t="s">
        <v>350</v>
      </c>
      <c r="F88" s="9" t="s">
        <v>350</v>
      </c>
      <c r="G88" s="12">
        <f t="shared" si="2"/>
        <v>25750000</v>
      </c>
      <c r="H88" s="9"/>
      <c r="I88" s="33">
        <v>77</v>
      </c>
      <c r="J88" s="9" t="s">
        <v>173</v>
      </c>
      <c r="K88" s="9" t="s">
        <v>71</v>
      </c>
      <c r="L88" s="9" t="s">
        <v>136</v>
      </c>
      <c r="M88" s="9" t="s">
        <v>174</v>
      </c>
      <c r="N88" s="9" t="s">
        <v>133</v>
      </c>
      <c r="O88" s="9" t="s">
        <v>311</v>
      </c>
      <c r="P88" s="9" t="s">
        <v>54</v>
      </c>
      <c r="Q88" s="9">
        <v>2320202008</v>
      </c>
      <c r="R88" s="9" t="s">
        <v>217</v>
      </c>
      <c r="S88" s="9" t="s">
        <v>350</v>
      </c>
      <c r="T88" s="9" t="s">
        <v>350</v>
      </c>
      <c r="U88" s="9"/>
      <c r="V88" s="9"/>
      <c r="W88" s="9"/>
      <c r="X88" s="15"/>
    </row>
    <row r="89" spans="1:24" x14ac:dyDescent="0.3">
      <c r="A89" s="16">
        <v>85</v>
      </c>
      <c r="B89" s="9"/>
      <c r="C89" s="9"/>
      <c r="D89" s="27" t="s">
        <v>249</v>
      </c>
      <c r="E89" s="9" t="s">
        <v>350</v>
      </c>
      <c r="F89" s="9" t="s">
        <v>350</v>
      </c>
      <c r="G89" s="12">
        <f t="shared" si="2"/>
        <v>25750000</v>
      </c>
      <c r="H89" s="9"/>
      <c r="I89" s="33">
        <v>77</v>
      </c>
      <c r="J89" s="9" t="s">
        <v>173</v>
      </c>
      <c r="K89" s="9" t="s">
        <v>73</v>
      </c>
      <c r="L89" s="9" t="s">
        <v>137</v>
      </c>
      <c r="M89" s="9" t="s">
        <v>174</v>
      </c>
      <c r="N89" s="9" t="s">
        <v>133</v>
      </c>
      <c r="O89" s="9" t="s">
        <v>311</v>
      </c>
      <c r="P89" s="9" t="s">
        <v>54</v>
      </c>
      <c r="Q89" s="9">
        <v>2320202008</v>
      </c>
      <c r="R89" s="9" t="s">
        <v>217</v>
      </c>
      <c r="S89" s="9" t="s">
        <v>350</v>
      </c>
      <c r="T89" s="9" t="s">
        <v>350</v>
      </c>
      <c r="U89" s="9"/>
      <c r="V89" s="9"/>
      <c r="W89" s="9"/>
      <c r="X89" s="15"/>
    </row>
    <row r="90" spans="1:24" x14ac:dyDescent="0.3">
      <c r="A90" s="16">
        <v>86</v>
      </c>
      <c r="B90" s="9"/>
      <c r="C90" s="9"/>
      <c r="D90" s="27" t="s">
        <v>260</v>
      </c>
      <c r="E90" s="9" t="s">
        <v>350</v>
      </c>
      <c r="F90" s="9" t="s">
        <v>350</v>
      </c>
      <c r="G90" s="12">
        <v>36050000</v>
      </c>
      <c r="H90" s="9"/>
      <c r="I90" s="33">
        <v>78</v>
      </c>
      <c r="J90" s="9" t="s">
        <v>175</v>
      </c>
      <c r="K90" s="9" t="s">
        <v>69</v>
      </c>
      <c r="L90" s="9" t="s">
        <v>178</v>
      </c>
      <c r="M90" s="9" t="s">
        <v>176</v>
      </c>
      <c r="N90" s="9" t="s">
        <v>177</v>
      </c>
      <c r="O90" s="9" t="s">
        <v>313</v>
      </c>
      <c r="P90" s="9" t="s">
        <v>54</v>
      </c>
      <c r="Q90" s="9">
        <v>2320202008</v>
      </c>
      <c r="R90" s="9" t="s">
        <v>217</v>
      </c>
      <c r="S90" s="9" t="s">
        <v>350</v>
      </c>
      <c r="T90" s="9" t="s">
        <v>350</v>
      </c>
      <c r="U90" s="9"/>
      <c r="V90" s="9"/>
      <c r="W90" s="9"/>
      <c r="X90" s="15"/>
    </row>
    <row r="91" spans="1:24" x14ac:dyDescent="0.3">
      <c r="A91" s="16">
        <v>87</v>
      </c>
      <c r="B91" s="9"/>
      <c r="C91" s="9"/>
      <c r="D91" s="28" t="s">
        <v>267</v>
      </c>
      <c r="E91" s="9" t="s">
        <v>350</v>
      </c>
      <c r="F91" s="9" t="s">
        <v>350</v>
      </c>
      <c r="G91" s="12">
        <v>36050000</v>
      </c>
      <c r="H91" s="9"/>
      <c r="I91" s="33">
        <v>78</v>
      </c>
      <c r="J91" s="9" t="s">
        <v>175</v>
      </c>
      <c r="K91" s="9" t="s">
        <v>69</v>
      </c>
      <c r="L91" s="9" t="s">
        <v>178</v>
      </c>
      <c r="M91" s="9" t="s">
        <v>176</v>
      </c>
      <c r="N91" s="9" t="s">
        <v>177</v>
      </c>
      <c r="O91" s="9" t="s">
        <v>313</v>
      </c>
      <c r="P91" s="9" t="s">
        <v>54</v>
      </c>
      <c r="Q91" s="9">
        <v>2320202008</v>
      </c>
      <c r="R91" s="9" t="s">
        <v>217</v>
      </c>
      <c r="S91" s="9" t="s">
        <v>350</v>
      </c>
      <c r="T91" s="9" t="s">
        <v>350</v>
      </c>
      <c r="U91" s="9"/>
      <c r="V91" s="9"/>
      <c r="W91" s="9"/>
      <c r="X91" s="15"/>
    </row>
    <row r="92" spans="1:24" x14ac:dyDescent="0.3">
      <c r="A92" s="16">
        <v>88</v>
      </c>
      <c r="B92" s="9"/>
      <c r="C92" s="9"/>
      <c r="D92" s="27" t="s">
        <v>269</v>
      </c>
      <c r="E92" s="9" t="s">
        <v>350</v>
      </c>
      <c r="F92" s="9" t="s">
        <v>350</v>
      </c>
      <c r="G92" s="12">
        <v>36050000</v>
      </c>
      <c r="H92" s="9"/>
      <c r="I92" s="33">
        <v>78</v>
      </c>
      <c r="J92" s="9" t="s">
        <v>175</v>
      </c>
      <c r="K92" s="9" t="s">
        <v>69</v>
      </c>
      <c r="L92" s="9" t="s">
        <v>178</v>
      </c>
      <c r="M92" s="9" t="s">
        <v>176</v>
      </c>
      <c r="N92" s="9" t="s">
        <v>177</v>
      </c>
      <c r="O92" s="9" t="s">
        <v>313</v>
      </c>
      <c r="P92" s="9" t="s">
        <v>54</v>
      </c>
      <c r="Q92" s="9">
        <v>2320202008</v>
      </c>
      <c r="R92" s="9" t="s">
        <v>217</v>
      </c>
      <c r="S92" s="9" t="s">
        <v>350</v>
      </c>
      <c r="T92" s="9" t="s">
        <v>350</v>
      </c>
      <c r="U92" s="9"/>
      <c r="V92" s="9"/>
      <c r="W92" s="9"/>
      <c r="X92" s="15"/>
    </row>
    <row r="93" spans="1:24" x14ac:dyDescent="0.3">
      <c r="A93" s="16">
        <v>89</v>
      </c>
      <c r="B93" s="9"/>
      <c r="C93" s="9"/>
      <c r="D93" s="28" t="s">
        <v>339</v>
      </c>
      <c r="E93" s="9" t="s">
        <v>350</v>
      </c>
      <c r="F93" s="9" t="s">
        <v>350</v>
      </c>
      <c r="G93" s="12">
        <v>36050000</v>
      </c>
      <c r="H93" s="9"/>
      <c r="I93" s="33">
        <v>78</v>
      </c>
      <c r="J93" s="9" t="s">
        <v>175</v>
      </c>
      <c r="K93" s="9" t="s">
        <v>69</v>
      </c>
      <c r="L93" s="9" t="s">
        <v>178</v>
      </c>
      <c r="M93" s="9" t="s">
        <v>176</v>
      </c>
      <c r="N93" s="9" t="s">
        <v>177</v>
      </c>
      <c r="O93" s="9" t="s">
        <v>313</v>
      </c>
      <c r="P93" s="9" t="s">
        <v>54</v>
      </c>
      <c r="Q93" s="9">
        <v>2320202008</v>
      </c>
      <c r="R93" s="9" t="s">
        <v>217</v>
      </c>
      <c r="S93" s="9" t="s">
        <v>350</v>
      </c>
      <c r="T93" s="9" t="s">
        <v>350</v>
      </c>
      <c r="U93" s="9"/>
      <c r="V93" s="9"/>
      <c r="W93" s="9"/>
      <c r="X93" s="15"/>
    </row>
    <row r="94" spans="1:24" x14ac:dyDescent="0.3">
      <c r="A94" s="16">
        <v>90</v>
      </c>
      <c r="B94" s="9"/>
      <c r="C94" s="9"/>
      <c r="D94" s="27" t="s">
        <v>273</v>
      </c>
      <c r="E94" s="9" t="s">
        <v>350</v>
      </c>
      <c r="F94" s="9" t="s">
        <v>350</v>
      </c>
      <c r="G94" s="12">
        <v>37080000</v>
      </c>
      <c r="H94" s="9"/>
      <c r="I94" s="33">
        <v>78</v>
      </c>
      <c r="J94" s="9" t="s">
        <v>175</v>
      </c>
      <c r="K94" s="9" t="s">
        <v>69</v>
      </c>
      <c r="L94" s="9" t="s">
        <v>178</v>
      </c>
      <c r="M94" s="9" t="s">
        <v>176</v>
      </c>
      <c r="N94" s="9" t="s">
        <v>177</v>
      </c>
      <c r="O94" s="9" t="s">
        <v>312</v>
      </c>
      <c r="P94" s="9" t="s">
        <v>54</v>
      </c>
      <c r="Q94" s="9">
        <v>2320202008</v>
      </c>
      <c r="R94" s="9" t="s">
        <v>217</v>
      </c>
      <c r="S94" s="9" t="s">
        <v>350</v>
      </c>
      <c r="T94" s="9" t="s">
        <v>350</v>
      </c>
      <c r="U94" s="9"/>
      <c r="V94" s="9"/>
      <c r="W94" s="9"/>
      <c r="X94" s="15"/>
    </row>
    <row r="95" spans="1:24" x14ac:dyDescent="0.3">
      <c r="A95" s="16">
        <v>91</v>
      </c>
      <c r="B95" s="9"/>
      <c r="C95" s="9"/>
      <c r="D95" s="30" t="s">
        <v>261</v>
      </c>
      <c r="E95" s="9" t="s">
        <v>350</v>
      </c>
      <c r="F95" s="9" t="s">
        <v>350</v>
      </c>
      <c r="G95" s="12">
        <v>36050000</v>
      </c>
      <c r="H95" s="9"/>
      <c r="I95" s="33">
        <v>78</v>
      </c>
      <c r="J95" s="9" t="s">
        <v>175</v>
      </c>
      <c r="K95" s="9" t="s">
        <v>69</v>
      </c>
      <c r="L95" s="9" t="s">
        <v>178</v>
      </c>
      <c r="M95" s="9" t="s">
        <v>176</v>
      </c>
      <c r="N95" s="9" t="s">
        <v>177</v>
      </c>
      <c r="O95" s="9" t="s">
        <v>313</v>
      </c>
      <c r="P95" s="9" t="s">
        <v>54</v>
      </c>
      <c r="Q95" s="9">
        <v>2320202008</v>
      </c>
      <c r="R95" s="9" t="s">
        <v>217</v>
      </c>
      <c r="S95" s="9" t="s">
        <v>350</v>
      </c>
      <c r="T95" s="9" t="s">
        <v>350</v>
      </c>
      <c r="U95" s="9"/>
      <c r="V95" s="9"/>
      <c r="W95" s="9"/>
      <c r="X95" s="15"/>
    </row>
    <row r="96" spans="1:24" x14ac:dyDescent="0.3">
      <c r="A96" s="16">
        <v>92</v>
      </c>
      <c r="B96" s="9"/>
      <c r="C96" s="9"/>
      <c r="D96" s="9" t="s">
        <v>251</v>
      </c>
      <c r="E96" s="9" t="s">
        <v>350</v>
      </c>
      <c r="F96" s="9" t="s">
        <v>350</v>
      </c>
      <c r="G96" s="12">
        <v>36050000</v>
      </c>
      <c r="H96" s="9"/>
      <c r="I96" s="33">
        <v>83</v>
      </c>
      <c r="J96" s="9" t="s">
        <v>183</v>
      </c>
      <c r="K96" s="9" t="s">
        <v>179</v>
      </c>
      <c r="L96" s="9" t="s">
        <v>180</v>
      </c>
      <c r="M96" s="9" t="s">
        <v>181</v>
      </c>
      <c r="N96" s="9" t="s">
        <v>182</v>
      </c>
      <c r="O96" s="9" t="s">
        <v>314</v>
      </c>
      <c r="P96" s="9" t="s">
        <v>54</v>
      </c>
      <c r="Q96" s="9">
        <v>2320202008</v>
      </c>
      <c r="R96" s="9" t="s">
        <v>217</v>
      </c>
      <c r="S96" s="9" t="s">
        <v>350</v>
      </c>
      <c r="T96" s="9" t="s">
        <v>350</v>
      </c>
      <c r="U96" s="9"/>
      <c r="V96" s="9"/>
      <c r="W96" s="9"/>
      <c r="X96" s="15"/>
    </row>
    <row r="97" spans="1:24" x14ac:dyDescent="0.3">
      <c r="A97" s="16">
        <v>93</v>
      </c>
      <c r="B97" s="9"/>
      <c r="C97" s="9"/>
      <c r="D97" s="17" t="s">
        <v>222</v>
      </c>
      <c r="E97" s="9" t="s">
        <v>350</v>
      </c>
      <c r="F97" s="9" t="s">
        <v>350</v>
      </c>
      <c r="G97" s="56"/>
      <c r="H97" s="9"/>
      <c r="I97" s="33">
        <v>83</v>
      </c>
      <c r="J97" s="9" t="s">
        <v>183</v>
      </c>
      <c r="K97" s="9" t="s">
        <v>184</v>
      </c>
      <c r="L97" s="9" t="s">
        <v>185</v>
      </c>
      <c r="M97" s="9" t="s">
        <v>181</v>
      </c>
      <c r="N97" s="9" t="s">
        <v>182</v>
      </c>
      <c r="O97" s="9" t="s">
        <v>314</v>
      </c>
      <c r="P97" s="9" t="s">
        <v>54</v>
      </c>
      <c r="Q97" s="9">
        <v>2320202008</v>
      </c>
      <c r="R97" s="9" t="s">
        <v>217</v>
      </c>
      <c r="S97" s="9" t="s">
        <v>350</v>
      </c>
      <c r="T97" s="9" t="s">
        <v>350</v>
      </c>
      <c r="U97" s="9"/>
      <c r="V97" s="9"/>
      <c r="W97" s="9"/>
      <c r="X97" s="15"/>
    </row>
    <row r="98" spans="1:24" x14ac:dyDescent="0.3">
      <c r="A98" s="16">
        <v>94</v>
      </c>
      <c r="B98" s="9"/>
      <c r="C98" s="9"/>
      <c r="D98" s="9" t="s">
        <v>238</v>
      </c>
      <c r="E98" s="9" t="s">
        <v>350</v>
      </c>
      <c r="F98" s="9" t="s">
        <v>350</v>
      </c>
      <c r="G98" s="57">
        <v>25235000</v>
      </c>
      <c r="H98" s="9"/>
      <c r="I98" s="33">
        <v>83</v>
      </c>
      <c r="J98" s="9" t="s">
        <v>183</v>
      </c>
      <c r="K98" s="9" t="s">
        <v>186</v>
      </c>
      <c r="L98" s="9" t="s">
        <v>187</v>
      </c>
      <c r="M98" s="9" t="s">
        <v>181</v>
      </c>
      <c r="N98" s="9" t="s">
        <v>182</v>
      </c>
      <c r="O98" s="9" t="s">
        <v>314</v>
      </c>
      <c r="P98" s="9" t="s">
        <v>54</v>
      </c>
      <c r="Q98" s="9">
        <v>2320202008</v>
      </c>
      <c r="R98" s="9" t="s">
        <v>217</v>
      </c>
      <c r="S98" s="9" t="s">
        <v>350</v>
      </c>
      <c r="T98" s="9" t="s">
        <v>350</v>
      </c>
      <c r="U98" s="9"/>
      <c r="V98" s="9"/>
      <c r="W98" s="9"/>
      <c r="X98" s="15"/>
    </row>
    <row r="99" spans="1:24" x14ac:dyDescent="0.3">
      <c r="A99" s="16">
        <v>95</v>
      </c>
      <c r="B99" s="9"/>
      <c r="C99" s="9"/>
      <c r="D99" s="27" t="s">
        <v>343</v>
      </c>
      <c r="E99" s="9" t="s">
        <v>350</v>
      </c>
      <c r="F99" s="9" t="s">
        <v>350</v>
      </c>
      <c r="G99" s="12">
        <v>36050000</v>
      </c>
      <c r="H99" s="9"/>
      <c r="I99" s="33">
        <v>84</v>
      </c>
      <c r="J99" s="9" t="s">
        <v>188</v>
      </c>
      <c r="K99" s="9" t="s">
        <v>189</v>
      </c>
      <c r="L99" s="9" t="s">
        <v>190</v>
      </c>
      <c r="M99" s="9" t="s">
        <v>191</v>
      </c>
      <c r="N99" s="9" t="s">
        <v>192</v>
      </c>
      <c r="O99" s="9" t="s">
        <v>310</v>
      </c>
      <c r="P99" s="9" t="s">
        <v>54</v>
      </c>
      <c r="Q99" s="9">
        <v>2320202008</v>
      </c>
      <c r="R99" s="9" t="s">
        <v>217</v>
      </c>
      <c r="S99" s="9" t="s">
        <v>350</v>
      </c>
      <c r="T99" s="9" t="s">
        <v>350</v>
      </c>
      <c r="U99" s="9"/>
      <c r="V99" s="9"/>
      <c r="W99" s="9"/>
      <c r="X99" s="15"/>
    </row>
    <row r="100" spans="1:24" x14ac:dyDescent="0.3">
      <c r="A100" s="16">
        <v>96</v>
      </c>
      <c r="B100" s="9"/>
      <c r="C100" s="9"/>
      <c r="D100" s="27" t="s">
        <v>257</v>
      </c>
      <c r="E100" s="9" t="s">
        <v>350</v>
      </c>
      <c r="F100" s="9" t="s">
        <v>350</v>
      </c>
      <c r="G100" s="12">
        <v>36050000</v>
      </c>
      <c r="H100" s="9"/>
      <c r="I100" s="33">
        <v>84</v>
      </c>
      <c r="J100" s="9" t="s">
        <v>188</v>
      </c>
      <c r="K100" s="9" t="s">
        <v>193</v>
      </c>
      <c r="L100" s="9" t="s">
        <v>194</v>
      </c>
      <c r="M100" s="9" t="s">
        <v>191</v>
      </c>
      <c r="N100" s="9" t="s">
        <v>192</v>
      </c>
      <c r="O100" s="9" t="s">
        <v>310</v>
      </c>
      <c r="P100" s="9" t="s">
        <v>54</v>
      </c>
      <c r="Q100" s="9">
        <v>2320202008</v>
      </c>
      <c r="R100" s="9" t="s">
        <v>217</v>
      </c>
      <c r="S100" s="9" t="s">
        <v>350</v>
      </c>
      <c r="T100" s="9" t="s">
        <v>350</v>
      </c>
      <c r="U100" s="9"/>
      <c r="V100" s="9"/>
      <c r="W100" s="9"/>
      <c r="X100" s="15"/>
    </row>
    <row r="101" spans="1:24" x14ac:dyDescent="0.3">
      <c r="A101" s="16">
        <v>97</v>
      </c>
      <c r="B101" s="9"/>
      <c r="C101" s="9"/>
      <c r="D101" s="27" t="s">
        <v>286</v>
      </c>
      <c r="E101" s="9" t="s">
        <v>350</v>
      </c>
      <c r="F101" s="9" t="s">
        <v>350</v>
      </c>
      <c r="G101" s="12">
        <v>21630000</v>
      </c>
      <c r="H101" s="9"/>
      <c r="I101" s="33">
        <v>84</v>
      </c>
      <c r="J101" s="9" t="s">
        <v>188</v>
      </c>
      <c r="K101" s="9" t="s">
        <v>195</v>
      </c>
      <c r="L101" s="9" t="s">
        <v>196</v>
      </c>
      <c r="M101" s="9" t="s">
        <v>191</v>
      </c>
      <c r="N101" s="9" t="s">
        <v>192</v>
      </c>
      <c r="O101" s="9" t="s">
        <v>347</v>
      </c>
      <c r="P101" s="9" t="s">
        <v>54</v>
      </c>
      <c r="Q101" s="9">
        <v>2320202008</v>
      </c>
      <c r="R101" s="9" t="s">
        <v>217</v>
      </c>
      <c r="S101" s="9" t="s">
        <v>350</v>
      </c>
      <c r="T101" s="9" t="s">
        <v>350</v>
      </c>
      <c r="U101" s="9"/>
      <c r="V101" s="9"/>
      <c r="W101" s="9"/>
      <c r="X101" s="15"/>
    </row>
    <row r="102" spans="1:24" x14ac:dyDescent="0.3">
      <c r="A102" s="16">
        <v>98</v>
      </c>
      <c r="B102" s="9"/>
      <c r="C102" s="9"/>
      <c r="D102" s="27" t="s">
        <v>292</v>
      </c>
      <c r="E102" s="9" t="s">
        <v>350</v>
      </c>
      <c r="F102" s="9" t="s">
        <v>350</v>
      </c>
      <c r="G102" s="12">
        <v>36050000</v>
      </c>
      <c r="H102" s="9"/>
      <c r="I102" s="33">
        <v>84</v>
      </c>
      <c r="J102" s="9" t="s">
        <v>188</v>
      </c>
      <c r="K102" s="9" t="s">
        <v>197</v>
      </c>
      <c r="L102" s="9" t="s">
        <v>198</v>
      </c>
      <c r="M102" s="9" t="s">
        <v>191</v>
      </c>
      <c r="N102" s="9" t="s">
        <v>192</v>
      </c>
      <c r="O102" s="9" t="s">
        <v>310</v>
      </c>
      <c r="P102" s="9" t="s">
        <v>54</v>
      </c>
      <c r="Q102" s="9">
        <v>2320202008</v>
      </c>
      <c r="R102" s="9" t="s">
        <v>217</v>
      </c>
      <c r="S102" s="9" t="s">
        <v>350</v>
      </c>
      <c r="T102" s="9" t="s">
        <v>350</v>
      </c>
      <c r="U102" s="9"/>
      <c r="V102" s="9"/>
      <c r="W102" s="9"/>
      <c r="X102" s="15"/>
    </row>
    <row r="103" spans="1:24" x14ac:dyDescent="0.3">
      <c r="A103" s="16">
        <v>99</v>
      </c>
      <c r="B103" s="9"/>
      <c r="C103" s="9"/>
      <c r="D103" s="27" t="s">
        <v>293</v>
      </c>
      <c r="E103" s="9" t="s">
        <v>350</v>
      </c>
      <c r="F103" s="9" t="s">
        <v>350</v>
      </c>
      <c r="G103" s="12">
        <v>21630000</v>
      </c>
      <c r="H103" s="9"/>
      <c r="I103" s="33">
        <v>84</v>
      </c>
      <c r="J103" s="9" t="s">
        <v>188</v>
      </c>
      <c r="K103" s="9" t="s">
        <v>199</v>
      </c>
      <c r="L103" s="9" t="s">
        <v>200</v>
      </c>
      <c r="M103" s="9" t="s">
        <v>191</v>
      </c>
      <c r="N103" s="9" t="s">
        <v>192</v>
      </c>
      <c r="O103" s="9" t="s">
        <v>347</v>
      </c>
      <c r="P103" s="9" t="s">
        <v>54</v>
      </c>
      <c r="Q103" s="9">
        <v>2320202008</v>
      </c>
      <c r="R103" s="9" t="s">
        <v>217</v>
      </c>
      <c r="S103" s="9" t="s">
        <v>350</v>
      </c>
      <c r="T103" s="9" t="s">
        <v>350</v>
      </c>
      <c r="U103" s="9"/>
      <c r="V103" s="9"/>
      <c r="W103" s="9"/>
      <c r="X103" s="15"/>
    </row>
    <row r="104" spans="1:24" x14ac:dyDescent="0.3">
      <c r="A104" s="16">
        <v>100</v>
      </c>
      <c r="B104" s="9"/>
      <c r="C104" s="9"/>
      <c r="D104" s="32" t="s">
        <v>278</v>
      </c>
      <c r="E104" s="9" t="s">
        <v>350</v>
      </c>
      <c r="F104" s="9" t="s">
        <v>350</v>
      </c>
      <c r="G104" s="12">
        <v>38625000</v>
      </c>
      <c r="H104" s="9"/>
      <c r="I104" s="33">
        <v>249</v>
      </c>
      <c r="J104" s="9" t="s">
        <v>201</v>
      </c>
      <c r="K104" s="9" t="s">
        <v>202</v>
      </c>
      <c r="L104" s="9" t="s">
        <v>66</v>
      </c>
      <c r="M104" s="9" t="s">
        <v>203</v>
      </c>
      <c r="N104" s="9" t="s">
        <v>204</v>
      </c>
      <c r="O104" s="9" t="s">
        <v>348</v>
      </c>
      <c r="P104" s="9" t="s">
        <v>54</v>
      </c>
      <c r="Q104" s="9">
        <v>2320202008</v>
      </c>
      <c r="R104" s="9" t="s">
        <v>217</v>
      </c>
      <c r="S104" s="9" t="s">
        <v>350</v>
      </c>
      <c r="T104" s="9" t="s">
        <v>350</v>
      </c>
      <c r="U104" s="9"/>
      <c r="V104" s="9"/>
      <c r="W104" s="9"/>
      <c r="X104" s="15"/>
    </row>
    <row r="105" spans="1:24" x14ac:dyDescent="0.3">
      <c r="A105" s="16">
        <v>101</v>
      </c>
      <c r="B105" s="9"/>
      <c r="C105" s="9"/>
      <c r="D105" s="30" t="s">
        <v>280</v>
      </c>
      <c r="E105" s="9" t="s">
        <v>350</v>
      </c>
      <c r="F105" s="9" t="s">
        <v>350</v>
      </c>
      <c r="G105" s="12">
        <v>38625000</v>
      </c>
      <c r="H105" s="9"/>
      <c r="I105" s="33">
        <v>249</v>
      </c>
      <c r="J105" s="9" t="s">
        <v>201</v>
      </c>
      <c r="K105" s="9" t="s">
        <v>205</v>
      </c>
      <c r="L105" s="9" t="s">
        <v>68</v>
      </c>
      <c r="M105" s="9" t="s">
        <v>203</v>
      </c>
      <c r="N105" s="9" t="s">
        <v>204</v>
      </c>
      <c r="O105" s="9" t="s">
        <v>348</v>
      </c>
      <c r="P105" s="9" t="s">
        <v>54</v>
      </c>
      <c r="Q105" s="9">
        <v>2320202008</v>
      </c>
      <c r="R105" s="9" t="s">
        <v>217</v>
      </c>
      <c r="S105" s="9" t="s">
        <v>350</v>
      </c>
      <c r="T105" s="9" t="s">
        <v>350</v>
      </c>
      <c r="U105" s="9"/>
      <c r="V105" s="9"/>
      <c r="W105" s="9"/>
      <c r="X105" s="15"/>
    </row>
    <row r="106" spans="1:24" x14ac:dyDescent="0.3">
      <c r="A106" s="16">
        <v>102</v>
      </c>
      <c r="B106" s="9"/>
      <c r="C106" s="9"/>
      <c r="D106" s="27" t="s">
        <v>275</v>
      </c>
      <c r="E106" s="9" t="s">
        <v>350</v>
      </c>
      <c r="F106" s="9" t="s">
        <v>350</v>
      </c>
      <c r="G106" s="12">
        <v>25750000</v>
      </c>
      <c r="H106" s="9"/>
      <c r="I106" s="33">
        <v>249</v>
      </c>
      <c r="J106" s="9" t="s">
        <v>201</v>
      </c>
      <c r="K106" s="9" t="s">
        <v>206</v>
      </c>
      <c r="L106" s="9" t="s">
        <v>70</v>
      </c>
      <c r="M106" s="9" t="s">
        <v>203</v>
      </c>
      <c r="N106" s="9" t="s">
        <v>204</v>
      </c>
      <c r="O106" s="9" t="s">
        <v>348</v>
      </c>
      <c r="P106" s="9" t="s">
        <v>54</v>
      </c>
      <c r="Q106" s="9">
        <v>2320202008</v>
      </c>
      <c r="R106" s="9" t="s">
        <v>217</v>
      </c>
      <c r="S106" s="9" t="s">
        <v>350</v>
      </c>
      <c r="T106" s="9" t="s">
        <v>350</v>
      </c>
      <c r="U106" s="9"/>
      <c r="V106" s="9"/>
      <c r="W106" s="9"/>
      <c r="X106" s="15"/>
    </row>
    <row r="107" spans="1:24" x14ac:dyDescent="0.3">
      <c r="A107" s="16">
        <v>103</v>
      </c>
      <c r="B107" s="9"/>
      <c r="C107" s="9"/>
      <c r="D107" s="30" t="s">
        <v>281</v>
      </c>
      <c r="E107" s="9" t="s">
        <v>350</v>
      </c>
      <c r="F107" s="9" t="s">
        <v>350</v>
      </c>
      <c r="G107" s="12">
        <v>25750000</v>
      </c>
      <c r="H107" s="9"/>
      <c r="I107" s="33">
        <v>249</v>
      </c>
      <c r="J107" s="9" t="s">
        <v>201</v>
      </c>
      <c r="K107" s="9" t="s">
        <v>207</v>
      </c>
      <c r="L107" s="9" t="s">
        <v>72</v>
      </c>
      <c r="M107" s="9" t="s">
        <v>203</v>
      </c>
      <c r="N107" s="9" t="s">
        <v>204</v>
      </c>
      <c r="O107" s="9" t="s">
        <v>348</v>
      </c>
      <c r="P107" s="9" t="s">
        <v>54</v>
      </c>
      <c r="Q107" s="9">
        <v>2320202008</v>
      </c>
      <c r="R107" s="9" t="s">
        <v>217</v>
      </c>
      <c r="S107" s="9" t="s">
        <v>350</v>
      </c>
      <c r="T107" s="9" t="s">
        <v>350</v>
      </c>
      <c r="U107" s="9"/>
      <c r="V107" s="9"/>
      <c r="W107" s="9"/>
      <c r="X107" s="15"/>
    </row>
    <row r="108" spans="1:24" x14ac:dyDescent="0.3">
      <c r="A108" s="16">
        <v>104</v>
      </c>
      <c r="B108" s="9"/>
      <c r="C108" s="9"/>
      <c r="D108" s="30" t="s">
        <v>282</v>
      </c>
      <c r="E108" s="9" t="s">
        <v>350</v>
      </c>
      <c r="F108" s="9" t="s">
        <v>350</v>
      </c>
      <c r="G108" s="12">
        <v>25750000</v>
      </c>
      <c r="H108" s="9"/>
      <c r="I108" s="33">
        <v>249</v>
      </c>
      <c r="J108" s="9" t="s">
        <v>201</v>
      </c>
      <c r="K108" s="9" t="s">
        <v>208</v>
      </c>
      <c r="L108" s="9" t="s">
        <v>74</v>
      </c>
      <c r="M108" s="9" t="s">
        <v>203</v>
      </c>
      <c r="N108" s="9" t="s">
        <v>204</v>
      </c>
      <c r="O108" s="9" t="s">
        <v>348</v>
      </c>
      <c r="P108" s="9" t="s">
        <v>54</v>
      </c>
      <c r="Q108" s="9">
        <v>2320202008</v>
      </c>
      <c r="R108" s="9" t="s">
        <v>217</v>
      </c>
      <c r="S108" s="9" t="s">
        <v>350</v>
      </c>
      <c r="T108" s="9" t="s">
        <v>350</v>
      </c>
      <c r="U108" s="9"/>
      <c r="V108" s="9"/>
      <c r="W108" s="9"/>
      <c r="X108" s="15"/>
    </row>
    <row r="109" spans="1:24" x14ac:dyDescent="0.3">
      <c r="A109" s="16">
        <v>105</v>
      </c>
      <c r="B109" s="9"/>
      <c r="C109" s="9"/>
      <c r="D109" s="27" t="s">
        <v>336</v>
      </c>
      <c r="E109" s="9" t="s">
        <v>350</v>
      </c>
      <c r="F109" s="9" t="s">
        <v>350</v>
      </c>
      <c r="G109" s="12">
        <v>25750000</v>
      </c>
      <c r="H109" s="9"/>
      <c r="I109" s="33">
        <v>249</v>
      </c>
      <c r="J109" s="9" t="s">
        <v>201</v>
      </c>
      <c r="K109" s="9" t="s">
        <v>209</v>
      </c>
      <c r="L109" s="9" t="s">
        <v>76</v>
      </c>
      <c r="M109" s="9" t="s">
        <v>203</v>
      </c>
      <c r="N109" s="9" t="s">
        <v>204</v>
      </c>
      <c r="O109" s="9" t="s">
        <v>348</v>
      </c>
      <c r="P109" s="9" t="s">
        <v>54</v>
      </c>
      <c r="Q109" s="9">
        <v>2320202008</v>
      </c>
      <c r="R109" s="9" t="s">
        <v>217</v>
      </c>
      <c r="S109" s="9" t="s">
        <v>350</v>
      </c>
      <c r="T109" s="9" t="s">
        <v>350</v>
      </c>
      <c r="U109" s="9"/>
      <c r="V109" s="9"/>
      <c r="W109" s="9"/>
      <c r="X109" s="15"/>
    </row>
    <row r="110" spans="1:24" x14ac:dyDescent="0.3">
      <c r="A110" s="16">
        <v>106</v>
      </c>
      <c r="B110" s="9"/>
      <c r="C110" s="9"/>
      <c r="D110" s="27" t="s">
        <v>285</v>
      </c>
      <c r="E110" s="9" t="s">
        <v>350</v>
      </c>
      <c r="F110" s="9" t="s">
        <v>350</v>
      </c>
      <c r="G110" s="12">
        <v>25750000</v>
      </c>
      <c r="H110" s="9"/>
      <c r="I110" s="33">
        <v>249</v>
      </c>
      <c r="J110" s="9" t="s">
        <v>201</v>
      </c>
      <c r="K110" s="9" t="s">
        <v>210</v>
      </c>
      <c r="L110" s="9" t="s">
        <v>78</v>
      </c>
      <c r="M110" s="9" t="s">
        <v>203</v>
      </c>
      <c r="N110" s="9" t="s">
        <v>204</v>
      </c>
      <c r="O110" s="9" t="s">
        <v>348</v>
      </c>
      <c r="P110" s="9" t="s">
        <v>54</v>
      </c>
      <c r="Q110" s="9">
        <v>2320202008</v>
      </c>
      <c r="R110" s="9" t="s">
        <v>217</v>
      </c>
      <c r="S110" s="9" t="s">
        <v>350</v>
      </c>
      <c r="T110" s="9" t="s">
        <v>350</v>
      </c>
      <c r="U110" s="9"/>
      <c r="V110" s="9"/>
      <c r="W110" s="9"/>
      <c r="X110" s="15"/>
    </row>
    <row r="111" spans="1:24" x14ac:dyDescent="0.3">
      <c r="A111" s="16">
        <v>107</v>
      </c>
      <c r="B111" s="9"/>
      <c r="C111" s="9"/>
      <c r="D111" s="27" t="s">
        <v>289</v>
      </c>
      <c r="E111" s="9" t="s">
        <v>350</v>
      </c>
      <c r="F111" s="9" t="s">
        <v>350</v>
      </c>
      <c r="G111" s="12">
        <v>25750000</v>
      </c>
      <c r="H111" s="9"/>
      <c r="I111" s="33">
        <v>249</v>
      </c>
      <c r="J111" s="9" t="s">
        <v>201</v>
      </c>
      <c r="K111" s="9" t="s">
        <v>211</v>
      </c>
      <c r="L111" s="9" t="s">
        <v>80</v>
      </c>
      <c r="M111" s="9" t="s">
        <v>203</v>
      </c>
      <c r="N111" s="9" t="s">
        <v>204</v>
      </c>
      <c r="O111" s="9" t="s">
        <v>348</v>
      </c>
      <c r="P111" s="9" t="s">
        <v>54</v>
      </c>
      <c r="Q111" s="9">
        <v>2320202008</v>
      </c>
      <c r="R111" s="9" t="s">
        <v>217</v>
      </c>
      <c r="S111" s="9" t="s">
        <v>350</v>
      </c>
      <c r="T111" s="9" t="s">
        <v>350</v>
      </c>
      <c r="U111" s="9"/>
      <c r="V111" s="9"/>
      <c r="W111" s="9"/>
      <c r="X111" s="15"/>
    </row>
    <row r="112" spans="1:24" x14ac:dyDescent="0.3">
      <c r="A112" s="16">
        <v>108</v>
      </c>
      <c r="B112" s="9"/>
      <c r="C112" s="9"/>
      <c r="D112" s="27" t="s">
        <v>290</v>
      </c>
      <c r="E112" s="9" t="s">
        <v>350</v>
      </c>
      <c r="F112" s="9" t="s">
        <v>350</v>
      </c>
      <c r="G112" s="12">
        <v>25750000</v>
      </c>
      <c r="H112" s="9"/>
      <c r="I112" s="33">
        <v>249</v>
      </c>
      <c r="J112" s="9" t="s">
        <v>201</v>
      </c>
      <c r="K112" s="9" t="s">
        <v>212</v>
      </c>
      <c r="L112" s="9" t="s">
        <v>82</v>
      </c>
      <c r="M112" s="9" t="s">
        <v>203</v>
      </c>
      <c r="N112" s="9" t="s">
        <v>204</v>
      </c>
      <c r="O112" s="9" t="s">
        <v>348</v>
      </c>
      <c r="P112" s="9" t="s">
        <v>54</v>
      </c>
      <c r="Q112" s="9">
        <v>2320202008</v>
      </c>
      <c r="R112" s="9" t="s">
        <v>217</v>
      </c>
      <c r="S112" s="9" t="s">
        <v>350</v>
      </c>
      <c r="T112" s="9" t="s">
        <v>350</v>
      </c>
      <c r="U112" s="9"/>
      <c r="V112" s="9"/>
      <c r="W112" s="9"/>
      <c r="X112" s="15"/>
    </row>
    <row r="113" spans="1:24" x14ac:dyDescent="0.3">
      <c r="A113" s="16">
        <v>109</v>
      </c>
      <c r="B113" s="9"/>
      <c r="C113" s="9"/>
      <c r="D113" s="27" t="s">
        <v>291</v>
      </c>
      <c r="E113" s="9" t="s">
        <v>350</v>
      </c>
      <c r="F113" s="9" t="s">
        <v>350</v>
      </c>
      <c r="G113" s="12">
        <v>25750000</v>
      </c>
      <c r="H113" s="9"/>
      <c r="I113" s="33">
        <v>249</v>
      </c>
      <c r="J113" s="9" t="s">
        <v>201</v>
      </c>
      <c r="K113" s="9" t="s">
        <v>213</v>
      </c>
      <c r="L113" s="9" t="s">
        <v>84</v>
      </c>
      <c r="M113" s="9" t="s">
        <v>203</v>
      </c>
      <c r="N113" s="9" t="s">
        <v>204</v>
      </c>
      <c r="O113" s="9" t="s">
        <v>349</v>
      </c>
      <c r="P113" s="9" t="s">
        <v>54</v>
      </c>
      <c r="Q113" s="9">
        <v>2320202008</v>
      </c>
      <c r="R113" s="9" t="s">
        <v>217</v>
      </c>
      <c r="S113" s="9" t="s">
        <v>350</v>
      </c>
      <c r="T113" s="9" t="s">
        <v>350</v>
      </c>
      <c r="U113" s="9"/>
      <c r="V113" s="9"/>
      <c r="W113" s="9"/>
      <c r="X113" s="15"/>
    </row>
    <row r="114" spans="1:24" x14ac:dyDescent="0.3">
      <c r="A114" s="16">
        <v>110</v>
      </c>
      <c r="B114" s="9"/>
      <c r="C114" s="9"/>
      <c r="D114" s="27" t="s">
        <v>337</v>
      </c>
      <c r="E114" s="9" t="s">
        <v>350</v>
      </c>
      <c r="F114" s="9" t="s">
        <v>350</v>
      </c>
      <c r="G114" s="12">
        <v>25750000</v>
      </c>
      <c r="H114" s="9"/>
      <c r="I114" s="33">
        <v>249</v>
      </c>
      <c r="J114" s="9" t="s">
        <v>201</v>
      </c>
      <c r="K114" s="9" t="s">
        <v>214</v>
      </c>
      <c r="L114" s="9" t="s">
        <v>86</v>
      </c>
      <c r="M114" s="9" t="s">
        <v>203</v>
      </c>
      <c r="N114" s="9" t="s">
        <v>204</v>
      </c>
      <c r="O114" s="9" t="s">
        <v>349</v>
      </c>
      <c r="P114" s="9" t="s">
        <v>54</v>
      </c>
      <c r="Q114" s="9">
        <v>2320202008</v>
      </c>
      <c r="R114" s="9" t="s">
        <v>217</v>
      </c>
      <c r="S114" s="9" t="s">
        <v>350</v>
      </c>
      <c r="T114" s="9" t="s">
        <v>350</v>
      </c>
      <c r="U114" s="9"/>
      <c r="V114" s="9"/>
      <c r="W114" s="9"/>
      <c r="X114" s="15"/>
    </row>
    <row r="115" spans="1:24" x14ac:dyDescent="0.3">
      <c r="A115" s="16">
        <v>111</v>
      </c>
      <c r="B115" s="9"/>
      <c r="C115" s="9"/>
      <c r="D115" s="27" t="s">
        <v>338</v>
      </c>
      <c r="E115" s="9" t="s">
        <v>350</v>
      </c>
      <c r="F115" s="9" t="s">
        <v>350</v>
      </c>
      <c r="G115" s="12">
        <v>25750000</v>
      </c>
      <c r="H115" s="9"/>
      <c r="I115" s="33">
        <v>249</v>
      </c>
      <c r="J115" s="9" t="s">
        <v>201</v>
      </c>
      <c r="K115" s="9" t="s">
        <v>215</v>
      </c>
      <c r="L115" s="9" t="s">
        <v>88</v>
      </c>
      <c r="M115" s="9" t="s">
        <v>203</v>
      </c>
      <c r="N115" s="9" t="s">
        <v>204</v>
      </c>
      <c r="O115" s="9" t="s">
        <v>349</v>
      </c>
      <c r="P115" s="9" t="s">
        <v>54</v>
      </c>
      <c r="Q115" s="9">
        <v>2320202008</v>
      </c>
      <c r="R115" s="9" t="s">
        <v>217</v>
      </c>
      <c r="S115" s="9" t="s">
        <v>350</v>
      </c>
      <c r="T115" s="9" t="s">
        <v>350</v>
      </c>
      <c r="U115" s="9"/>
      <c r="V115" s="9"/>
      <c r="W115" s="9"/>
      <c r="X115" s="15"/>
    </row>
    <row r="116" spans="1:24" x14ac:dyDescent="0.3">
      <c r="A116" s="16">
        <v>112</v>
      </c>
      <c r="B116" s="9"/>
      <c r="C116" s="9"/>
      <c r="D116" s="27" t="s">
        <v>287</v>
      </c>
      <c r="E116" s="9" t="s">
        <v>350</v>
      </c>
      <c r="F116" s="9" t="s">
        <v>350</v>
      </c>
      <c r="G116" s="12">
        <v>25235000</v>
      </c>
      <c r="H116" s="9"/>
      <c r="I116" s="33">
        <v>249</v>
      </c>
      <c r="J116" s="9" t="s">
        <v>201</v>
      </c>
      <c r="K116" s="9" t="s">
        <v>216</v>
      </c>
      <c r="L116" s="9" t="s">
        <v>90</v>
      </c>
      <c r="M116" s="9" t="s">
        <v>203</v>
      </c>
      <c r="N116" s="9" t="s">
        <v>204</v>
      </c>
      <c r="O116" s="9" t="s">
        <v>349</v>
      </c>
      <c r="P116" s="9" t="s">
        <v>54</v>
      </c>
      <c r="Q116" s="9">
        <v>2320202008</v>
      </c>
      <c r="R116" s="9" t="s">
        <v>217</v>
      </c>
      <c r="S116" s="9" t="s">
        <v>350</v>
      </c>
      <c r="T116" s="9" t="s">
        <v>350</v>
      </c>
      <c r="U116" s="9"/>
      <c r="V116" s="9"/>
      <c r="W116" s="9"/>
      <c r="X116" s="15"/>
    </row>
    <row r="117" spans="1:24" x14ac:dyDescent="0.3">
      <c r="G117" s="19">
        <f>SUBTOTAL(9,G5:G116)</f>
        <v>3954850000</v>
      </c>
      <c r="H117" s="55"/>
    </row>
    <row r="118" spans="1:24" x14ac:dyDescent="0.3">
      <c r="C118" s="51"/>
      <c r="D118" s="52"/>
      <c r="E118" s="51"/>
    </row>
    <row r="119" spans="1:24" x14ac:dyDescent="0.3">
      <c r="C119" s="51"/>
      <c r="D119" s="52"/>
      <c r="E119" s="51"/>
    </row>
    <row r="120" spans="1:24" x14ac:dyDescent="0.3">
      <c r="C120" s="51"/>
      <c r="D120" s="52"/>
      <c r="E120" s="51"/>
    </row>
    <row r="121" spans="1:24" x14ac:dyDescent="0.3">
      <c r="C121" s="51"/>
      <c r="D121" s="52"/>
      <c r="E121" s="51"/>
    </row>
    <row r="122" spans="1:24" x14ac:dyDescent="0.3">
      <c r="C122" s="51"/>
      <c r="D122" s="52"/>
      <c r="E122" s="51"/>
    </row>
    <row r="123" spans="1:24" x14ac:dyDescent="0.3">
      <c r="C123" s="51"/>
      <c r="D123" s="51"/>
      <c r="E123" s="51"/>
    </row>
  </sheetData>
  <autoFilter ref="A4:W116" xr:uid="{00000000-0001-0000-0000-000000000000}"/>
  <mergeCells count="3">
    <mergeCell ref="J3:T3"/>
    <mergeCell ref="U3:W3"/>
    <mergeCell ref="C3:G3"/>
  </mergeCells>
  <phoneticPr fontId="6" type="noConversion"/>
  <conditionalFormatting sqref="D93:D1048576 D1:D36 D38:D56 D58:D88">
    <cfRule type="duplicateValues" dxfId="23" priority="17"/>
    <cfRule type="duplicateValues" dxfId="22" priority="18"/>
  </conditionalFormatting>
  <conditionalFormatting sqref="D89:D92">
    <cfRule type="duplicateValues" dxfId="19" priority="13"/>
    <cfRule type="duplicateValues" dxfId="18" priority="14"/>
  </conditionalFormatting>
  <conditionalFormatting sqref="D57">
    <cfRule type="duplicateValues" dxfId="15" priority="5"/>
    <cfRule type="duplicateValues" dxfId="14" priority="6"/>
  </conditionalFormatting>
  <conditionalFormatting sqref="D37">
    <cfRule type="duplicateValues" dxfId="11" priority="1"/>
    <cfRule type="duplicateValues" dxfId="1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26"/>
  <sheetViews>
    <sheetView showGridLines="0" topLeftCell="A16" zoomScale="80" workbookViewId="0">
      <selection activeCell="B25" sqref="B25"/>
    </sheetView>
  </sheetViews>
  <sheetFormatPr baseColWidth="10" defaultRowHeight="14.4" x14ac:dyDescent="0.3"/>
  <cols>
    <col min="1" max="1" width="35.77734375" customWidth="1"/>
    <col min="2" max="2" width="164" style="2" bestFit="1" customWidth="1"/>
  </cols>
  <sheetData>
    <row r="2" spans="1:2" ht="15" thickBot="1" x14ac:dyDescent="0.35">
      <c r="A2" s="3" t="s">
        <v>51</v>
      </c>
      <c r="B2" s="4" t="s">
        <v>52</v>
      </c>
    </row>
    <row r="3" spans="1:2" ht="15.6" thickTop="1" thickBot="1" x14ac:dyDescent="0.35">
      <c r="A3" s="3" t="s">
        <v>48</v>
      </c>
      <c r="B3" s="4" t="s">
        <v>33</v>
      </c>
    </row>
    <row r="4" spans="1:2" ht="15.6" thickTop="1" thickBot="1" x14ac:dyDescent="0.35">
      <c r="A4" s="3" t="s">
        <v>1</v>
      </c>
      <c r="B4" s="4" t="s">
        <v>32</v>
      </c>
    </row>
    <row r="5" spans="1:2" ht="15.6" thickTop="1" thickBot="1" x14ac:dyDescent="0.35">
      <c r="A5" s="3" t="s">
        <v>2</v>
      </c>
      <c r="B5" s="5" t="s">
        <v>20</v>
      </c>
    </row>
    <row r="6" spans="1:2" ht="15.6" thickTop="1" thickBot="1" x14ac:dyDescent="0.35">
      <c r="A6" s="3" t="s">
        <v>36</v>
      </c>
      <c r="B6" s="4" t="s">
        <v>21</v>
      </c>
    </row>
    <row r="7" spans="1:2" ht="15.6" thickTop="1" thickBot="1" x14ac:dyDescent="0.35">
      <c r="A7" s="3" t="s">
        <v>3</v>
      </c>
      <c r="B7" s="4" t="s">
        <v>22</v>
      </c>
    </row>
    <row r="8" spans="1:2" ht="15.6" thickTop="1" thickBot="1" x14ac:dyDescent="0.35">
      <c r="A8" s="3" t="s">
        <v>19</v>
      </c>
      <c r="B8" s="4" t="s">
        <v>23</v>
      </c>
    </row>
    <row r="9" spans="1:2" ht="15.6" thickTop="1" thickBot="1" x14ac:dyDescent="0.35">
      <c r="A9" s="3" t="s">
        <v>34</v>
      </c>
      <c r="B9" s="4" t="s">
        <v>23</v>
      </c>
    </row>
    <row r="10" spans="1:2" ht="15.6" thickTop="1" thickBot="1" x14ac:dyDescent="0.35">
      <c r="A10" s="3" t="s">
        <v>35</v>
      </c>
      <c r="B10" s="4" t="s">
        <v>23</v>
      </c>
    </row>
    <row r="11" spans="1:2" ht="15.6" thickTop="1" thickBot="1" x14ac:dyDescent="0.35">
      <c r="A11" s="3" t="s">
        <v>4</v>
      </c>
      <c r="B11" s="4" t="s">
        <v>23</v>
      </c>
    </row>
    <row r="12" spans="1:2" ht="15.6" thickTop="1" thickBot="1" x14ac:dyDescent="0.35">
      <c r="A12" s="3" t="s">
        <v>5</v>
      </c>
      <c r="B12" s="4" t="s">
        <v>23</v>
      </c>
    </row>
    <row r="13" spans="1:2" ht="15.6" thickTop="1" thickBot="1" x14ac:dyDescent="0.35">
      <c r="A13" s="3" t="s">
        <v>6</v>
      </c>
      <c r="B13" s="4" t="s">
        <v>24</v>
      </c>
    </row>
    <row r="14" spans="1:2" ht="15.6" thickTop="1" thickBot="1" x14ac:dyDescent="0.35">
      <c r="A14" s="3" t="s">
        <v>7</v>
      </c>
      <c r="B14" s="4" t="s">
        <v>24</v>
      </c>
    </row>
    <row r="15" spans="1:2" ht="15.6" thickTop="1" thickBot="1" x14ac:dyDescent="0.35">
      <c r="A15" s="3" t="s">
        <v>10</v>
      </c>
      <c r="B15" s="4" t="s">
        <v>24</v>
      </c>
    </row>
    <row r="16" spans="1:2" ht="15.6" thickTop="1" thickBot="1" x14ac:dyDescent="0.35">
      <c r="A16" s="3" t="s">
        <v>11</v>
      </c>
      <c r="B16" s="4" t="s">
        <v>25</v>
      </c>
    </row>
    <row r="17" spans="1:2" ht="15.6" thickTop="1" thickBot="1" x14ac:dyDescent="0.35">
      <c r="A17" s="3" t="s">
        <v>9</v>
      </c>
      <c r="B17" s="4" t="s">
        <v>25</v>
      </c>
    </row>
    <row r="18" spans="1:2" ht="15.6" thickTop="1" thickBot="1" x14ac:dyDescent="0.35">
      <c r="A18" s="3" t="s">
        <v>8</v>
      </c>
      <c r="B18" s="4" t="s">
        <v>26</v>
      </c>
    </row>
    <row r="19" spans="1:2" ht="30" thickTop="1" thickBot="1" x14ac:dyDescent="0.35">
      <c r="A19" s="3" t="s">
        <v>13</v>
      </c>
      <c r="B19" s="4" t="s">
        <v>28</v>
      </c>
    </row>
    <row r="20" spans="1:2" ht="15.6" thickTop="1" thickBot="1" x14ac:dyDescent="0.35">
      <c r="A20" s="3" t="s">
        <v>15</v>
      </c>
      <c r="B20" s="4" t="s">
        <v>27</v>
      </c>
    </row>
    <row r="21" spans="1:2" ht="15.6" thickTop="1" thickBot="1" x14ac:dyDescent="0.35">
      <c r="A21" s="3" t="s">
        <v>37</v>
      </c>
      <c r="B21" s="4" t="s">
        <v>29</v>
      </c>
    </row>
    <row r="22" spans="1:2" ht="30" thickTop="1" thickBot="1" x14ac:dyDescent="0.35">
      <c r="A22" s="3" t="s">
        <v>14</v>
      </c>
      <c r="B22" s="4" t="s">
        <v>30</v>
      </c>
    </row>
    <row r="23" spans="1:2" ht="15.6" thickTop="1" thickBot="1" x14ac:dyDescent="0.35">
      <c r="A23" s="3" t="s">
        <v>12</v>
      </c>
      <c r="B23" s="4" t="s">
        <v>31</v>
      </c>
    </row>
    <row r="24" spans="1:2" ht="15" thickTop="1" x14ac:dyDescent="0.3"/>
    <row r="25" spans="1:2" ht="26.4" thickBot="1" x14ac:dyDescent="0.35">
      <c r="A25" s="7" t="s">
        <v>49</v>
      </c>
      <c r="B25" s="6" t="s">
        <v>50</v>
      </c>
    </row>
    <row r="26" spans="1:2" ht="15" thickTop="1" x14ac:dyDescent="0.3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CF5B7-DA59-4458-ABCA-EF60AAB06F7E}">
  <dimension ref="A1:B207"/>
  <sheetViews>
    <sheetView topLeftCell="A4" workbookViewId="0">
      <selection activeCell="E19" sqref="E19"/>
    </sheetView>
  </sheetViews>
  <sheetFormatPr baseColWidth="10" defaultRowHeight="14.4" x14ac:dyDescent="0.3"/>
  <cols>
    <col min="1" max="1" width="42.6640625" bestFit="1" customWidth="1"/>
  </cols>
  <sheetData>
    <row r="1" spans="1:2" x14ac:dyDescent="0.3">
      <c r="A1" t="s">
        <v>342</v>
      </c>
    </row>
    <row r="2" spans="1:2" x14ac:dyDescent="0.3">
      <c r="A2" s="27" t="s">
        <v>324</v>
      </c>
      <c r="B2">
        <v>1</v>
      </c>
    </row>
    <row r="3" spans="1:2" x14ac:dyDescent="0.3">
      <c r="A3" s="27" t="s">
        <v>301</v>
      </c>
      <c r="B3">
        <v>2</v>
      </c>
    </row>
    <row r="4" spans="1:2" x14ac:dyDescent="0.3">
      <c r="A4" s="27" t="s">
        <v>296</v>
      </c>
      <c r="B4">
        <v>3</v>
      </c>
    </row>
    <row r="5" spans="1:2" x14ac:dyDescent="0.3">
      <c r="A5" s="27" t="s">
        <v>328</v>
      </c>
      <c r="B5">
        <v>4</v>
      </c>
    </row>
    <row r="6" spans="1:2" x14ac:dyDescent="0.3">
      <c r="A6" s="27" t="s">
        <v>306</v>
      </c>
      <c r="B6">
        <v>5</v>
      </c>
    </row>
    <row r="7" spans="1:2" x14ac:dyDescent="0.3">
      <c r="A7" s="27" t="s">
        <v>322</v>
      </c>
      <c r="B7">
        <v>6</v>
      </c>
    </row>
    <row r="8" spans="1:2" x14ac:dyDescent="0.3">
      <c r="A8" s="28" t="s">
        <v>304</v>
      </c>
      <c r="B8">
        <v>7</v>
      </c>
    </row>
    <row r="9" spans="1:2" x14ac:dyDescent="0.3">
      <c r="A9" s="27" t="s">
        <v>327</v>
      </c>
      <c r="B9">
        <v>8</v>
      </c>
    </row>
    <row r="10" spans="1:2" x14ac:dyDescent="0.3">
      <c r="A10" s="27" t="s">
        <v>325</v>
      </c>
      <c r="B10">
        <v>9</v>
      </c>
    </row>
    <row r="11" spans="1:2" x14ac:dyDescent="0.3">
      <c r="A11" s="27" t="s">
        <v>323</v>
      </c>
      <c r="B11">
        <v>10</v>
      </c>
    </row>
    <row r="12" spans="1:2" x14ac:dyDescent="0.3">
      <c r="A12" s="27" t="s">
        <v>299</v>
      </c>
      <c r="B12">
        <v>11</v>
      </c>
    </row>
    <row r="13" spans="1:2" x14ac:dyDescent="0.3">
      <c r="A13" s="27" t="s">
        <v>298</v>
      </c>
      <c r="B13">
        <v>12</v>
      </c>
    </row>
    <row r="14" spans="1:2" x14ac:dyDescent="0.3">
      <c r="A14" s="27" t="s">
        <v>302</v>
      </c>
      <c r="B14">
        <v>13</v>
      </c>
    </row>
    <row r="15" spans="1:2" x14ac:dyDescent="0.3">
      <c r="A15" s="27" t="s">
        <v>326</v>
      </c>
      <c r="B15">
        <v>14</v>
      </c>
    </row>
    <row r="16" spans="1:2" x14ac:dyDescent="0.3">
      <c r="A16" s="27" t="s">
        <v>303</v>
      </c>
      <c r="B16">
        <v>15</v>
      </c>
    </row>
    <row r="17" spans="1:2" x14ac:dyDescent="0.3">
      <c r="A17" s="53" t="s">
        <v>338</v>
      </c>
    </row>
    <row r="18" spans="1:2" x14ac:dyDescent="0.3">
      <c r="A18" s="27" t="s">
        <v>295</v>
      </c>
      <c r="B18">
        <v>16</v>
      </c>
    </row>
    <row r="19" spans="1:2" x14ac:dyDescent="0.3">
      <c r="A19" s="27" t="s">
        <v>297</v>
      </c>
      <c r="B19">
        <v>17</v>
      </c>
    </row>
    <row r="20" spans="1:2" ht="15.6" x14ac:dyDescent="0.3">
      <c r="A20" s="54" t="s">
        <v>222</v>
      </c>
    </row>
    <row r="21" spans="1:2" x14ac:dyDescent="0.3">
      <c r="A21" s="40" t="s">
        <v>270</v>
      </c>
    </row>
    <row r="22" spans="1:2" x14ac:dyDescent="0.3">
      <c r="A22" s="27" t="s">
        <v>270</v>
      </c>
    </row>
    <row r="23" spans="1:2" x14ac:dyDescent="0.3">
      <c r="A23" s="22" t="s">
        <v>317</v>
      </c>
    </row>
    <row r="24" spans="1:2" x14ac:dyDescent="0.3">
      <c r="A24" s="27" t="s">
        <v>317</v>
      </c>
    </row>
    <row r="25" spans="1:2" x14ac:dyDescent="0.3">
      <c r="A25" s="22" t="s">
        <v>321</v>
      </c>
    </row>
    <row r="26" spans="1:2" x14ac:dyDescent="0.3">
      <c r="A26" s="27" t="s">
        <v>321</v>
      </c>
    </row>
    <row r="27" spans="1:2" x14ac:dyDescent="0.3">
      <c r="A27" s="40" t="s">
        <v>240</v>
      </c>
    </row>
    <row r="28" spans="1:2" x14ac:dyDescent="0.3">
      <c r="A28" s="27" t="s">
        <v>240</v>
      </c>
    </row>
    <row r="29" spans="1:2" x14ac:dyDescent="0.3">
      <c r="A29" s="43" t="s">
        <v>276</v>
      </c>
    </row>
    <row r="30" spans="1:2" x14ac:dyDescent="0.3">
      <c r="A30" s="27" t="s">
        <v>276</v>
      </c>
    </row>
    <row r="31" spans="1:2" x14ac:dyDescent="0.3">
      <c r="A31" s="22" t="s">
        <v>318</v>
      </c>
    </row>
    <row r="32" spans="1:2" x14ac:dyDescent="0.3">
      <c r="A32" s="27" t="s">
        <v>318</v>
      </c>
    </row>
    <row r="33" spans="1:1" x14ac:dyDescent="0.3">
      <c r="A33" s="26" t="s">
        <v>246</v>
      </c>
    </row>
    <row r="34" spans="1:1" x14ac:dyDescent="0.3">
      <c r="A34" s="30" t="s">
        <v>246</v>
      </c>
    </row>
    <row r="35" spans="1:1" x14ac:dyDescent="0.3">
      <c r="A35" s="22" t="s">
        <v>229</v>
      </c>
    </row>
    <row r="36" spans="1:1" x14ac:dyDescent="0.3">
      <c r="A36" s="27" t="s">
        <v>229</v>
      </c>
    </row>
    <row r="37" spans="1:1" x14ac:dyDescent="0.3">
      <c r="A37" s="26" t="s">
        <v>341</v>
      </c>
    </row>
    <row r="38" spans="1:1" x14ac:dyDescent="0.3">
      <c r="A38" s="26" t="s">
        <v>341</v>
      </c>
    </row>
    <row r="39" spans="1:1" x14ac:dyDescent="0.3">
      <c r="A39" s="22" t="s">
        <v>255</v>
      </c>
    </row>
    <row r="40" spans="1:1" x14ac:dyDescent="0.3">
      <c r="A40" s="27" t="s">
        <v>255</v>
      </c>
    </row>
    <row r="41" spans="1:1" x14ac:dyDescent="0.3">
      <c r="A41" s="22" t="s">
        <v>228</v>
      </c>
    </row>
    <row r="42" spans="1:1" x14ac:dyDescent="0.3">
      <c r="A42" s="27" t="s">
        <v>228</v>
      </c>
    </row>
    <row r="43" spans="1:1" x14ac:dyDescent="0.3">
      <c r="A43" s="26" t="s">
        <v>294</v>
      </c>
    </row>
    <row r="44" spans="1:1" ht="15.6" x14ac:dyDescent="0.3">
      <c r="A44" s="17" t="s">
        <v>294</v>
      </c>
    </row>
    <row r="45" spans="1:1" x14ac:dyDescent="0.3">
      <c r="A45" s="44" t="s">
        <v>277</v>
      </c>
    </row>
    <row r="46" spans="1:1" x14ac:dyDescent="0.3">
      <c r="A46" s="30" t="s">
        <v>277</v>
      </c>
    </row>
    <row r="47" spans="1:1" x14ac:dyDescent="0.3">
      <c r="A47" s="26" t="s">
        <v>245</v>
      </c>
    </row>
    <row r="48" spans="1:1" x14ac:dyDescent="0.3">
      <c r="A48" s="30" t="s">
        <v>245</v>
      </c>
    </row>
    <row r="49" spans="1:1" ht="15.6" x14ac:dyDescent="0.3">
      <c r="A49" s="9" t="s">
        <v>225</v>
      </c>
    </row>
    <row r="50" spans="1:1" ht="15.6" x14ac:dyDescent="0.3">
      <c r="A50" s="9" t="s">
        <v>225</v>
      </c>
    </row>
    <row r="51" spans="1:1" x14ac:dyDescent="0.3">
      <c r="A51" s="30" t="s">
        <v>261</v>
      </c>
    </row>
    <row r="52" spans="1:1" x14ac:dyDescent="0.3">
      <c r="A52" s="46" t="s">
        <v>253</v>
      </c>
    </row>
    <row r="53" spans="1:1" x14ac:dyDescent="0.3">
      <c r="A53" s="30" t="s">
        <v>253</v>
      </c>
    </row>
    <row r="54" spans="1:1" x14ac:dyDescent="0.3">
      <c r="A54" s="22" t="s">
        <v>268</v>
      </c>
    </row>
    <row r="55" spans="1:1" x14ac:dyDescent="0.3">
      <c r="A55" s="27" t="s">
        <v>268</v>
      </c>
    </row>
    <row r="56" spans="1:1" x14ac:dyDescent="0.3">
      <c r="A56" s="22" t="s">
        <v>319</v>
      </c>
    </row>
    <row r="57" spans="1:1" x14ac:dyDescent="0.3">
      <c r="A57" s="27" t="s">
        <v>319</v>
      </c>
    </row>
    <row r="58" spans="1:1" x14ac:dyDescent="0.3">
      <c r="A58" s="45" t="s">
        <v>243</v>
      </c>
    </row>
    <row r="59" spans="1:1" x14ac:dyDescent="0.3">
      <c r="A59" s="30" t="s">
        <v>243</v>
      </c>
    </row>
    <row r="60" spans="1:1" x14ac:dyDescent="0.3">
      <c r="A60" s="22" t="s">
        <v>234</v>
      </c>
    </row>
    <row r="61" spans="1:1" x14ac:dyDescent="0.3">
      <c r="A61" s="27" t="s">
        <v>234</v>
      </c>
    </row>
    <row r="62" spans="1:1" x14ac:dyDescent="0.3">
      <c r="A62" s="48" t="s">
        <v>283</v>
      </c>
    </row>
    <row r="63" spans="1:1" x14ac:dyDescent="0.3">
      <c r="A63" s="30" t="s">
        <v>283</v>
      </c>
    </row>
    <row r="64" spans="1:1" x14ac:dyDescent="0.3">
      <c r="A64" s="40" t="s">
        <v>275</v>
      </c>
    </row>
    <row r="65" spans="1:1" x14ac:dyDescent="0.3">
      <c r="A65" s="27" t="s">
        <v>275</v>
      </c>
    </row>
    <row r="66" spans="1:1" x14ac:dyDescent="0.3">
      <c r="A66" s="22" t="s">
        <v>329</v>
      </c>
    </row>
    <row r="67" spans="1:1" x14ac:dyDescent="0.3">
      <c r="A67" s="27" t="s">
        <v>329</v>
      </c>
    </row>
    <row r="68" spans="1:1" x14ac:dyDescent="0.3">
      <c r="A68" s="47" t="s">
        <v>278</v>
      </c>
    </row>
    <row r="69" spans="1:1" x14ac:dyDescent="0.3">
      <c r="A69" s="32" t="s">
        <v>278</v>
      </c>
    </row>
    <row r="70" spans="1:1" x14ac:dyDescent="0.3">
      <c r="A70" s="22" t="s">
        <v>221</v>
      </c>
    </row>
    <row r="71" spans="1:1" x14ac:dyDescent="0.3">
      <c r="A71" s="27" t="s">
        <v>221</v>
      </c>
    </row>
    <row r="72" spans="1:1" x14ac:dyDescent="0.3">
      <c r="A72" s="22" t="s">
        <v>232</v>
      </c>
    </row>
    <row r="73" spans="1:1" x14ac:dyDescent="0.3">
      <c r="A73" s="27" t="s">
        <v>232</v>
      </c>
    </row>
    <row r="74" spans="1:1" x14ac:dyDescent="0.3">
      <c r="A74" s="41" t="s">
        <v>332</v>
      </c>
    </row>
    <row r="75" spans="1:1" x14ac:dyDescent="0.3">
      <c r="A75" s="28" t="s">
        <v>332</v>
      </c>
    </row>
    <row r="76" spans="1:1" x14ac:dyDescent="0.3">
      <c r="A76" s="22" t="s">
        <v>330</v>
      </c>
    </row>
    <row r="77" spans="1:1" x14ac:dyDescent="0.3">
      <c r="A77" s="27" t="s">
        <v>330</v>
      </c>
    </row>
    <row r="78" spans="1:1" x14ac:dyDescent="0.3">
      <c r="A78" s="35" t="s">
        <v>263</v>
      </c>
    </row>
    <row r="79" spans="1:1" x14ac:dyDescent="0.3">
      <c r="A79" s="31" t="s">
        <v>263</v>
      </c>
    </row>
    <row r="80" spans="1:1" x14ac:dyDescent="0.3">
      <c r="A80" s="49" t="s">
        <v>289</v>
      </c>
    </row>
    <row r="81" spans="1:1" x14ac:dyDescent="0.3">
      <c r="A81" s="27" t="s">
        <v>289</v>
      </c>
    </row>
    <row r="82" spans="1:1" x14ac:dyDescent="0.3">
      <c r="A82" s="22" t="s">
        <v>254</v>
      </c>
    </row>
    <row r="83" spans="1:1" x14ac:dyDescent="0.3">
      <c r="A83" s="27" t="s">
        <v>254</v>
      </c>
    </row>
    <row r="84" spans="1:1" ht="15.6" x14ac:dyDescent="0.3">
      <c r="A84" s="9" t="s">
        <v>251</v>
      </c>
    </row>
    <row r="85" spans="1:1" ht="15.6" x14ac:dyDescent="0.3">
      <c r="A85" s="9" t="s">
        <v>251</v>
      </c>
    </row>
    <row r="86" spans="1:1" x14ac:dyDescent="0.3">
      <c r="A86" s="39" t="s">
        <v>237</v>
      </c>
    </row>
    <row r="87" spans="1:1" x14ac:dyDescent="0.3">
      <c r="A87" s="29" t="s">
        <v>237</v>
      </c>
    </row>
    <row r="88" spans="1:1" x14ac:dyDescent="0.3">
      <c r="A88" s="22" t="s">
        <v>233</v>
      </c>
    </row>
    <row r="89" spans="1:1" x14ac:dyDescent="0.3">
      <c r="A89" s="27" t="s">
        <v>233</v>
      </c>
    </row>
    <row r="90" spans="1:1" x14ac:dyDescent="0.3">
      <c r="A90" s="49" t="s">
        <v>291</v>
      </c>
    </row>
    <row r="91" spans="1:1" x14ac:dyDescent="0.3">
      <c r="A91" s="27" t="s">
        <v>291</v>
      </c>
    </row>
    <row r="92" spans="1:1" x14ac:dyDescent="0.3">
      <c r="A92" s="22" t="s">
        <v>223</v>
      </c>
    </row>
    <row r="93" spans="1:1" x14ac:dyDescent="0.3">
      <c r="A93" s="27" t="s">
        <v>223</v>
      </c>
    </row>
    <row r="94" spans="1:1" x14ac:dyDescent="0.3">
      <c r="A94" s="26" t="s">
        <v>282</v>
      </c>
    </row>
    <row r="95" spans="1:1" x14ac:dyDescent="0.3">
      <c r="A95" s="30" t="s">
        <v>282</v>
      </c>
    </row>
    <row r="96" spans="1:1" x14ac:dyDescent="0.3">
      <c r="A96" s="22" t="s">
        <v>273</v>
      </c>
    </row>
    <row r="97" spans="1:1" x14ac:dyDescent="0.3">
      <c r="A97" s="27" t="s">
        <v>273</v>
      </c>
    </row>
    <row r="98" spans="1:1" x14ac:dyDescent="0.3">
      <c r="A98" s="49" t="s">
        <v>336</v>
      </c>
    </row>
    <row r="99" spans="1:1" x14ac:dyDescent="0.3">
      <c r="A99" s="27" t="s">
        <v>336</v>
      </c>
    </row>
    <row r="100" spans="1:1" x14ac:dyDescent="0.3">
      <c r="A100" s="45" t="s">
        <v>244</v>
      </c>
    </row>
    <row r="101" spans="1:1" x14ac:dyDescent="0.3">
      <c r="A101" s="30" t="s">
        <v>244</v>
      </c>
    </row>
    <row r="102" spans="1:1" ht="15.6" x14ac:dyDescent="0.3">
      <c r="A102" s="9" t="s">
        <v>219</v>
      </c>
    </row>
    <row r="103" spans="1:1" ht="15.6" x14ac:dyDescent="0.3">
      <c r="A103" s="9" t="s">
        <v>219</v>
      </c>
    </row>
    <row r="104" spans="1:1" x14ac:dyDescent="0.3">
      <c r="A104" s="22" t="s">
        <v>266</v>
      </c>
    </row>
    <row r="105" spans="1:1" x14ac:dyDescent="0.3">
      <c r="A105" s="27" t="s">
        <v>266</v>
      </c>
    </row>
    <row r="106" spans="1:1" x14ac:dyDescent="0.3">
      <c r="A106" s="49" t="s">
        <v>286</v>
      </c>
    </row>
    <row r="107" spans="1:1" x14ac:dyDescent="0.3">
      <c r="A107" s="27" t="s">
        <v>286</v>
      </c>
    </row>
    <row r="108" spans="1:1" x14ac:dyDescent="0.3">
      <c r="A108" s="39" t="s">
        <v>220</v>
      </c>
    </row>
    <row r="109" spans="1:1" x14ac:dyDescent="0.3">
      <c r="A109" s="29" t="s">
        <v>220</v>
      </c>
    </row>
    <row r="110" spans="1:1" x14ac:dyDescent="0.3">
      <c r="A110" s="22" t="s">
        <v>300</v>
      </c>
    </row>
    <row r="111" spans="1:1" x14ac:dyDescent="0.3">
      <c r="A111" s="27" t="s">
        <v>300</v>
      </c>
    </row>
    <row r="112" spans="1:1" x14ac:dyDescent="0.3">
      <c r="A112" s="40" t="s">
        <v>334</v>
      </c>
    </row>
    <row r="113" spans="1:1" x14ac:dyDescent="0.3">
      <c r="A113" s="27" t="s">
        <v>334</v>
      </c>
    </row>
    <row r="114" spans="1:1" x14ac:dyDescent="0.3">
      <c r="A114" s="22" t="s">
        <v>316</v>
      </c>
    </row>
    <row r="115" spans="1:1" x14ac:dyDescent="0.3">
      <c r="A115" s="27" t="s">
        <v>316</v>
      </c>
    </row>
    <row r="116" spans="1:1" x14ac:dyDescent="0.3">
      <c r="A116" s="40" t="s">
        <v>271</v>
      </c>
    </row>
    <row r="117" spans="1:1" x14ac:dyDescent="0.3">
      <c r="A117" s="27" t="s">
        <v>271</v>
      </c>
    </row>
    <row r="118" spans="1:1" x14ac:dyDescent="0.3">
      <c r="A118" s="26" t="s">
        <v>337</v>
      </c>
    </row>
    <row r="119" spans="1:1" x14ac:dyDescent="0.3">
      <c r="A119" s="27" t="s">
        <v>337</v>
      </c>
    </row>
    <row r="120" spans="1:1" x14ac:dyDescent="0.3">
      <c r="A120" s="26" t="s">
        <v>279</v>
      </c>
    </row>
    <row r="121" spans="1:1" x14ac:dyDescent="0.3">
      <c r="A121" s="30" t="s">
        <v>279</v>
      </c>
    </row>
    <row r="122" spans="1:1" x14ac:dyDescent="0.3">
      <c r="A122" s="49" t="s">
        <v>247</v>
      </c>
    </row>
    <row r="123" spans="1:1" x14ac:dyDescent="0.3">
      <c r="A123" s="27" t="s">
        <v>247</v>
      </c>
    </row>
    <row r="124" spans="1:1" x14ac:dyDescent="0.3">
      <c r="A124" s="40" t="s">
        <v>241</v>
      </c>
    </row>
    <row r="125" spans="1:1" x14ac:dyDescent="0.3">
      <c r="A125" s="27" t="s">
        <v>241</v>
      </c>
    </row>
    <row r="126" spans="1:1" x14ac:dyDescent="0.3">
      <c r="A126" s="49" t="s">
        <v>285</v>
      </c>
    </row>
    <row r="127" spans="1:1" x14ac:dyDescent="0.3">
      <c r="A127" s="27" t="s">
        <v>285</v>
      </c>
    </row>
    <row r="128" spans="1:1" x14ac:dyDescent="0.3">
      <c r="A128" s="22" t="s">
        <v>238</v>
      </c>
    </row>
    <row r="129" spans="1:1" ht="15.6" x14ac:dyDescent="0.3">
      <c r="A129" s="9" t="s">
        <v>238</v>
      </c>
    </row>
    <row r="130" spans="1:1" x14ac:dyDescent="0.3">
      <c r="A130" s="36" t="s">
        <v>267</v>
      </c>
    </row>
    <row r="131" spans="1:1" x14ac:dyDescent="0.3">
      <c r="A131" s="28" t="s">
        <v>267</v>
      </c>
    </row>
    <row r="132" spans="1:1" x14ac:dyDescent="0.3">
      <c r="A132" s="42" t="s">
        <v>256</v>
      </c>
    </row>
    <row r="133" spans="1:1" x14ac:dyDescent="0.3">
      <c r="A133" s="27" t="s">
        <v>256</v>
      </c>
    </row>
    <row r="134" spans="1:1" x14ac:dyDescent="0.3">
      <c r="A134" s="45" t="s">
        <v>242</v>
      </c>
    </row>
    <row r="135" spans="1:1" x14ac:dyDescent="0.3">
      <c r="A135" s="30" t="s">
        <v>242</v>
      </c>
    </row>
    <row r="136" spans="1:1" ht="15.6" x14ac:dyDescent="0.3">
      <c r="A136" s="9" t="s">
        <v>248</v>
      </c>
    </row>
    <row r="137" spans="1:1" ht="15.6" x14ac:dyDescent="0.3">
      <c r="A137" s="9" t="s">
        <v>248</v>
      </c>
    </row>
    <row r="138" spans="1:1" x14ac:dyDescent="0.3">
      <c r="A138" s="34" t="s">
        <v>262</v>
      </c>
    </row>
    <row r="139" spans="1:1" x14ac:dyDescent="0.3">
      <c r="A139" s="27" t="s">
        <v>262</v>
      </c>
    </row>
    <row r="140" spans="1:1" x14ac:dyDescent="0.3">
      <c r="A140" s="22" t="s">
        <v>274</v>
      </c>
    </row>
    <row r="141" spans="1:1" x14ac:dyDescent="0.3">
      <c r="A141" s="27" t="s">
        <v>274</v>
      </c>
    </row>
    <row r="142" spans="1:1" x14ac:dyDescent="0.3">
      <c r="A142" s="22" t="s">
        <v>269</v>
      </c>
    </row>
    <row r="143" spans="1:1" x14ac:dyDescent="0.3">
      <c r="A143" s="27" t="s">
        <v>269</v>
      </c>
    </row>
    <row r="144" spans="1:1" x14ac:dyDescent="0.3">
      <c r="A144" s="40" t="s">
        <v>258</v>
      </c>
    </row>
    <row r="145" spans="1:1" x14ac:dyDescent="0.3">
      <c r="A145" s="40" t="s">
        <v>258</v>
      </c>
    </row>
    <row r="146" spans="1:1" x14ac:dyDescent="0.3">
      <c r="A146" s="22" t="s">
        <v>265</v>
      </c>
    </row>
    <row r="147" spans="1:1" x14ac:dyDescent="0.3">
      <c r="A147" s="27" t="s">
        <v>265</v>
      </c>
    </row>
    <row r="148" spans="1:1" x14ac:dyDescent="0.3">
      <c r="A148" s="49" t="s">
        <v>287</v>
      </c>
    </row>
    <row r="149" spans="1:1" x14ac:dyDescent="0.3">
      <c r="A149" s="27" t="s">
        <v>287</v>
      </c>
    </row>
    <row r="150" spans="1:1" x14ac:dyDescent="0.3">
      <c r="A150" s="26" t="s">
        <v>280</v>
      </c>
    </row>
    <row r="151" spans="1:1" x14ac:dyDescent="0.3">
      <c r="A151" s="30" t="s">
        <v>280</v>
      </c>
    </row>
    <row r="152" spans="1:1" x14ac:dyDescent="0.3">
      <c r="A152" s="38" t="s">
        <v>239</v>
      </c>
    </row>
    <row r="153" spans="1:1" x14ac:dyDescent="0.3">
      <c r="A153" s="28" t="s">
        <v>239</v>
      </c>
    </row>
    <row r="154" spans="1:1" x14ac:dyDescent="0.3">
      <c r="A154" s="45" t="s">
        <v>261</v>
      </c>
    </row>
    <row r="155" spans="1:1" x14ac:dyDescent="0.3">
      <c r="A155" s="22" t="s">
        <v>252</v>
      </c>
    </row>
    <row r="156" spans="1:1" x14ac:dyDescent="0.3">
      <c r="A156" s="27" t="s">
        <v>252</v>
      </c>
    </row>
    <row r="157" spans="1:1" x14ac:dyDescent="0.3">
      <c r="A157" s="22" t="s">
        <v>335</v>
      </c>
    </row>
    <row r="158" spans="1:1" x14ac:dyDescent="0.3">
      <c r="A158" s="22" t="s">
        <v>335</v>
      </c>
    </row>
    <row r="159" spans="1:1" x14ac:dyDescent="0.3">
      <c r="A159" s="27" t="s">
        <v>335</v>
      </c>
    </row>
    <row r="160" spans="1:1" ht="15.6" x14ac:dyDescent="0.3">
      <c r="A160" s="9" t="s">
        <v>315</v>
      </c>
    </row>
    <row r="161" spans="1:1" ht="15.6" x14ac:dyDescent="0.3">
      <c r="A161" s="9" t="s">
        <v>315</v>
      </c>
    </row>
    <row r="162" spans="1:1" x14ac:dyDescent="0.3">
      <c r="A162" s="37" t="s">
        <v>257</v>
      </c>
    </row>
    <row r="163" spans="1:1" x14ac:dyDescent="0.3">
      <c r="A163" s="27" t="s">
        <v>257</v>
      </c>
    </row>
    <row r="164" spans="1:1" x14ac:dyDescent="0.3">
      <c r="A164" s="43" t="s">
        <v>259</v>
      </c>
    </row>
    <row r="165" spans="1:1" x14ac:dyDescent="0.3">
      <c r="A165" s="27" t="s">
        <v>259</v>
      </c>
    </row>
    <row r="166" spans="1:1" x14ac:dyDescent="0.3">
      <c r="A166" s="22" t="s">
        <v>260</v>
      </c>
    </row>
    <row r="167" spans="1:1" x14ac:dyDescent="0.3">
      <c r="A167" s="27" t="s">
        <v>260</v>
      </c>
    </row>
    <row r="168" spans="1:1" x14ac:dyDescent="0.3">
      <c r="A168" s="22" t="s">
        <v>231</v>
      </c>
    </row>
    <row r="169" spans="1:1" x14ac:dyDescent="0.3">
      <c r="A169" s="22" t="s">
        <v>231</v>
      </c>
    </row>
    <row r="170" spans="1:1" x14ac:dyDescent="0.3">
      <c r="A170" s="22" t="s">
        <v>320</v>
      </c>
    </row>
    <row r="171" spans="1:1" x14ac:dyDescent="0.3">
      <c r="A171" s="27" t="s">
        <v>320</v>
      </c>
    </row>
    <row r="172" spans="1:1" x14ac:dyDescent="0.3">
      <c r="A172" s="26" t="s">
        <v>293</v>
      </c>
    </row>
    <row r="173" spans="1:1" x14ac:dyDescent="0.3">
      <c r="A173" s="27" t="s">
        <v>293</v>
      </c>
    </row>
    <row r="174" spans="1:1" x14ac:dyDescent="0.3">
      <c r="A174" s="26" t="s">
        <v>284</v>
      </c>
    </row>
    <row r="175" spans="1:1" x14ac:dyDescent="0.3">
      <c r="A175" s="30" t="s">
        <v>284</v>
      </c>
    </row>
    <row r="176" spans="1:1" x14ac:dyDescent="0.3">
      <c r="A176" s="49" t="s">
        <v>290</v>
      </c>
    </row>
    <row r="177" spans="1:1" x14ac:dyDescent="0.3">
      <c r="A177" s="27" t="s">
        <v>290</v>
      </c>
    </row>
    <row r="178" spans="1:1" ht="15.6" x14ac:dyDescent="0.3">
      <c r="A178" s="9" t="s">
        <v>226</v>
      </c>
    </row>
    <row r="179" spans="1:1" ht="15.6" x14ac:dyDescent="0.3">
      <c r="A179" s="9" t="s">
        <v>226</v>
      </c>
    </row>
    <row r="180" spans="1:1" x14ac:dyDescent="0.3">
      <c r="A180" s="22" t="s">
        <v>331</v>
      </c>
    </row>
    <row r="181" spans="1:1" x14ac:dyDescent="0.3">
      <c r="A181" s="27" t="s">
        <v>331</v>
      </c>
    </row>
    <row r="182" spans="1:1" x14ac:dyDescent="0.3">
      <c r="A182" s="40" t="s">
        <v>333</v>
      </c>
    </row>
    <row r="183" spans="1:1" x14ac:dyDescent="0.3">
      <c r="A183" s="27" t="s">
        <v>333</v>
      </c>
    </row>
    <row r="184" spans="1:1" x14ac:dyDescent="0.3">
      <c r="A184" s="26" t="s">
        <v>281</v>
      </c>
    </row>
    <row r="185" spans="1:1" x14ac:dyDescent="0.3">
      <c r="A185" s="30" t="s">
        <v>281</v>
      </c>
    </row>
    <row r="186" spans="1:1" x14ac:dyDescent="0.3">
      <c r="A186" s="26" t="s">
        <v>292</v>
      </c>
    </row>
    <row r="187" spans="1:1" x14ac:dyDescent="0.3">
      <c r="A187" s="27" t="s">
        <v>292</v>
      </c>
    </row>
    <row r="188" spans="1:1" x14ac:dyDescent="0.3">
      <c r="A188" s="50" t="s">
        <v>288</v>
      </c>
    </row>
    <row r="189" spans="1:1" x14ac:dyDescent="0.3">
      <c r="A189" s="27" t="s">
        <v>288</v>
      </c>
    </row>
    <row r="190" spans="1:1" x14ac:dyDescent="0.3">
      <c r="A190" s="22" t="s">
        <v>340</v>
      </c>
    </row>
    <row r="191" spans="1:1" x14ac:dyDescent="0.3">
      <c r="A191" s="38" t="s">
        <v>339</v>
      </c>
    </row>
    <row r="192" spans="1:1" x14ac:dyDescent="0.3">
      <c r="A192" s="28" t="s">
        <v>339</v>
      </c>
    </row>
    <row r="193" spans="1:1" x14ac:dyDescent="0.3">
      <c r="A193" s="22" t="s">
        <v>235</v>
      </c>
    </row>
    <row r="194" spans="1:1" x14ac:dyDescent="0.3">
      <c r="A194" s="27" t="s">
        <v>235</v>
      </c>
    </row>
    <row r="195" spans="1:1" x14ac:dyDescent="0.3">
      <c r="A195" s="27" t="s">
        <v>340</v>
      </c>
    </row>
    <row r="196" spans="1:1" x14ac:dyDescent="0.3">
      <c r="A196" s="34" t="s">
        <v>264</v>
      </c>
    </row>
    <row r="197" spans="1:1" x14ac:dyDescent="0.3">
      <c r="A197" s="27" t="s">
        <v>264</v>
      </c>
    </row>
    <row r="198" spans="1:1" x14ac:dyDescent="0.3">
      <c r="A198" s="22" t="s">
        <v>272</v>
      </c>
    </row>
    <row r="199" spans="1:1" x14ac:dyDescent="0.3">
      <c r="A199" s="27" t="s">
        <v>272</v>
      </c>
    </row>
    <row r="200" spans="1:1" x14ac:dyDescent="0.3">
      <c r="A200" s="22" t="s">
        <v>305</v>
      </c>
    </row>
    <row r="201" spans="1:1" x14ac:dyDescent="0.3">
      <c r="A201" s="27" t="s">
        <v>305</v>
      </c>
    </row>
    <row r="202" spans="1:1" x14ac:dyDescent="0.3">
      <c r="A202" s="38" t="s">
        <v>236</v>
      </c>
    </row>
    <row r="203" spans="1:1" x14ac:dyDescent="0.3">
      <c r="A203" s="28" t="s">
        <v>236</v>
      </c>
    </row>
    <row r="204" spans="1:1" ht="15.6" x14ac:dyDescent="0.3">
      <c r="A204" s="21" t="s">
        <v>250</v>
      </c>
    </row>
    <row r="205" spans="1:1" ht="15.6" x14ac:dyDescent="0.3">
      <c r="A205" s="21" t="s">
        <v>250</v>
      </c>
    </row>
    <row r="206" spans="1:1" x14ac:dyDescent="0.3">
      <c r="A206" s="22" t="s">
        <v>230</v>
      </c>
    </row>
    <row r="207" spans="1:1" x14ac:dyDescent="0.3">
      <c r="A207" s="27" t="s">
        <v>230</v>
      </c>
    </row>
  </sheetData>
  <autoFilter ref="A1:A207" xr:uid="{023CF5B7-DA59-4458-ABCA-EF60AAB06F7E}">
    <sortState xmlns:xlrd2="http://schemas.microsoft.com/office/spreadsheetml/2017/richdata2" ref="A2:B207">
      <sortCondition sortBy="cellColor" ref="A1:A207" dxfId="0"/>
    </sortState>
  </autoFilter>
  <conditionalFormatting sqref="A95:A126 A149:A179 A184:A207 A128:A147">
    <cfRule type="duplicateValues" dxfId="9" priority="8"/>
    <cfRule type="duplicateValues" dxfId="8" priority="9"/>
  </conditionalFormatting>
  <conditionalFormatting sqref="A180:A183">
    <cfRule type="duplicateValues" dxfId="7" priority="6"/>
    <cfRule type="duplicateValues" dxfId="6" priority="7"/>
  </conditionalFormatting>
  <conditionalFormatting sqref="A148">
    <cfRule type="duplicateValues" dxfId="5" priority="4"/>
    <cfRule type="duplicateValues" dxfId="4" priority="5"/>
  </conditionalFormatting>
  <conditionalFormatting sqref="A127">
    <cfRule type="duplicateValues" dxfId="3" priority="2"/>
    <cfRule type="duplicateValues" dxfId="2" priority="3"/>
  </conditionalFormatting>
  <conditionalFormatting sqref="A1:A1048576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32B07-BBB7-498F-B5E3-1DD5C7E1E661}">
  <dimension ref="A2:B8"/>
  <sheetViews>
    <sheetView showGridLines="0" workbookViewId="0">
      <selection activeCell="B12" sqref="B12"/>
    </sheetView>
  </sheetViews>
  <sheetFormatPr baseColWidth="10" defaultRowHeight="14.4" x14ac:dyDescent="0.3"/>
  <cols>
    <col min="1" max="1" width="4.109375" customWidth="1"/>
    <col min="2" max="2" width="111" bestFit="1" customWidth="1"/>
  </cols>
  <sheetData>
    <row r="2" spans="1:2" x14ac:dyDescent="0.3">
      <c r="A2" s="8">
        <v>1</v>
      </c>
      <c r="B2" s="8" t="s">
        <v>43</v>
      </c>
    </row>
    <row r="3" spans="1:2" x14ac:dyDescent="0.3">
      <c r="A3" s="8">
        <v>2</v>
      </c>
      <c r="B3" s="8" t="s">
        <v>41</v>
      </c>
    </row>
    <row r="4" spans="1:2" x14ac:dyDescent="0.3">
      <c r="A4" s="8">
        <v>3</v>
      </c>
      <c r="B4" s="8" t="s">
        <v>42</v>
      </c>
    </row>
    <row r="5" spans="1:2" x14ac:dyDescent="0.3">
      <c r="A5" s="8">
        <v>4</v>
      </c>
      <c r="B5" s="8" t="s">
        <v>44</v>
      </c>
    </row>
    <row r="6" spans="1:2" x14ac:dyDescent="0.3">
      <c r="A6" s="8">
        <v>5</v>
      </c>
      <c r="B6" s="8" t="s">
        <v>45</v>
      </c>
    </row>
    <row r="7" spans="1:2" x14ac:dyDescent="0.3">
      <c r="A7" s="8">
        <v>6</v>
      </c>
      <c r="B7" s="8" t="s">
        <v>47</v>
      </c>
    </row>
    <row r="8" spans="1:2" x14ac:dyDescent="0.3">
      <c r="A8" s="8">
        <v>7</v>
      </c>
      <c r="B8" s="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 Precontractual</vt:lpstr>
      <vt:lpstr>ITEMS</vt:lpstr>
      <vt:lpstr>Hoja4</vt:lpstr>
      <vt:lpstr>PROCESO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Marcela Parra</cp:lastModifiedBy>
  <dcterms:created xsi:type="dcterms:W3CDTF">2024-07-09T20:09:18Z</dcterms:created>
  <dcterms:modified xsi:type="dcterms:W3CDTF">2024-11-29T17:12:00Z</dcterms:modified>
</cp:coreProperties>
</file>